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005434\OneDrive - Caixa Economica Federal\Área de Trabalho\MOB MADEIRA - REGIAO NORTE\"/>
    </mc:Choice>
  </mc:AlternateContent>
  <xr:revisionPtr revIDLastSave="0" documentId="13_ncr:1_{6E9C8C17-8D26-4452-8119-B5310C3815C9}" xr6:coauthVersionLast="47" xr6:coauthVersionMax="47" xr10:uidLastSave="{00000000-0000-0000-0000-000000000000}"/>
  <bookViews>
    <workbookView xWindow="14290" yWindow="-110" windowWidth="19420" windowHeight="10300" tabRatio="805" firstSheet="4" activeTab="4" xr2:uid="{4DB36D7E-8E59-4A8B-92CF-2CA3518BA48D}"/>
  </bookViews>
  <sheets>
    <sheet name="Demais ARPs CAIXA" sheetId="1" state="hidden" r:id="rId1"/>
    <sheet name="Consulta Pública 0116_2026" sheetId="2" state="hidden" r:id="rId2"/>
    <sheet name="Consulta Pública 0114_2026" sheetId="4" state="hidden" r:id="rId3"/>
    <sheet name="Resumo" sheetId="3" state="hidden" r:id="rId4"/>
    <sheet name="Preço Final" sheetId="6" r:id="rId5"/>
  </sheets>
  <definedNames>
    <definedName name="_xlnm._FilterDatabase" localSheetId="2" hidden="1">'Consulta Pública 0114_2026'!$A$1:$O$91</definedName>
    <definedName name="_xlnm._FilterDatabase" localSheetId="0" hidden="1">'Demais ARPs CAIXA'!$A$1:$N$92</definedName>
    <definedName name="_xlnm._FilterDatabase" localSheetId="4" hidden="1">'Preço Final'!$A$2:$H$92</definedName>
    <definedName name="_xlnm._FilterDatabase" localSheetId="3" hidden="1">Resumo!$A$2:$N$92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1" i="3" l="1"/>
  <c r="O90" i="3"/>
  <c r="O89" i="3"/>
  <c r="O88" i="3"/>
  <c r="O86" i="3"/>
  <c r="O85" i="3"/>
  <c r="O84" i="3"/>
  <c r="O83" i="3"/>
  <c r="O82" i="3"/>
  <c r="O81" i="3"/>
  <c r="O37" i="3"/>
  <c r="O36" i="3"/>
  <c r="O35" i="3"/>
  <c r="O34" i="3"/>
  <c r="O33" i="3"/>
  <c r="O17" i="3"/>
  <c r="O15" i="3"/>
  <c r="O13" i="3"/>
  <c r="O11" i="3"/>
  <c r="O9" i="3"/>
  <c r="O7" i="3"/>
  <c r="O6" i="3"/>
  <c r="O79" i="3"/>
  <c r="O78" i="3"/>
  <c r="O77" i="3"/>
  <c r="O76" i="3"/>
  <c r="O75" i="3"/>
  <c r="G75" i="6" s="1"/>
  <c r="O74" i="3"/>
  <c r="G74" i="6" s="1"/>
  <c r="O73" i="3"/>
  <c r="G73" i="6" s="1"/>
  <c r="O72" i="3"/>
  <c r="G72" i="6" s="1"/>
  <c r="O71" i="3"/>
  <c r="O70" i="3"/>
  <c r="O69" i="3"/>
  <c r="G69" i="6" s="1"/>
  <c r="O68" i="3"/>
  <c r="G68" i="6" s="1"/>
  <c r="O67" i="3"/>
  <c r="O66" i="3"/>
  <c r="O65" i="3"/>
  <c r="O64" i="3"/>
  <c r="O63" i="3"/>
  <c r="O62" i="3"/>
  <c r="O61" i="3"/>
  <c r="G61" i="6" s="1"/>
  <c r="O60" i="3"/>
  <c r="G60" i="6" s="1"/>
  <c r="O59" i="3"/>
  <c r="G59" i="6" s="1"/>
  <c r="O58" i="3"/>
  <c r="G58" i="6" s="1"/>
  <c r="O57" i="3"/>
  <c r="G57" i="6" s="1"/>
  <c r="O56" i="3"/>
  <c r="G56" i="6" s="1"/>
  <c r="O55" i="3"/>
  <c r="O54" i="3"/>
  <c r="O53" i="3"/>
  <c r="O52" i="3"/>
  <c r="O51" i="3"/>
  <c r="G51" i="6" s="1"/>
  <c r="O50" i="3"/>
  <c r="G50" i="6" s="1"/>
  <c r="O49" i="3"/>
  <c r="G49" i="6" s="1"/>
  <c r="O48" i="3"/>
  <c r="G48" i="6" s="1"/>
  <c r="O47" i="3"/>
  <c r="O46" i="3"/>
  <c r="O45" i="3"/>
  <c r="G45" i="6" s="1"/>
  <c r="O44" i="3"/>
  <c r="G44" i="6" s="1"/>
  <c r="O43" i="3"/>
  <c r="O42" i="3"/>
  <c r="O41" i="3"/>
  <c r="O40" i="3"/>
  <c r="O39" i="3"/>
  <c r="O38" i="3"/>
  <c r="O32" i="3"/>
  <c r="G32" i="6" s="1"/>
  <c r="O31" i="3"/>
  <c r="O30" i="3"/>
  <c r="O29" i="3"/>
  <c r="G29" i="6" s="1"/>
  <c r="O28" i="3"/>
  <c r="O27" i="3"/>
  <c r="O26" i="3"/>
  <c r="O25" i="3"/>
  <c r="G25" i="6" s="1"/>
  <c r="O24" i="3"/>
  <c r="G24" i="6" s="1"/>
  <c r="O23" i="3"/>
  <c r="G23" i="6" s="1"/>
  <c r="O22" i="3"/>
  <c r="G22" i="6" s="1"/>
  <c r="O21" i="3"/>
  <c r="G21" i="6" s="1"/>
  <c r="O20" i="3"/>
  <c r="O19" i="3"/>
  <c r="O18" i="3"/>
  <c r="O16" i="3"/>
  <c r="O14" i="3"/>
  <c r="G14" i="6" s="1"/>
  <c r="O12" i="3"/>
  <c r="O10" i="3"/>
  <c r="G10" i="6" s="1"/>
  <c r="O8" i="3"/>
  <c r="O4" i="3"/>
  <c r="G4" i="6" s="1"/>
  <c r="O5" i="3"/>
  <c r="G5" i="6" s="1"/>
  <c r="G16" i="6"/>
  <c r="G19" i="6"/>
  <c r="G20" i="6"/>
  <c r="G26" i="6"/>
  <c r="G27" i="6"/>
  <c r="G28" i="6"/>
  <c r="G40" i="6"/>
  <c r="G47" i="6"/>
  <c r="G52" i="6"/>
  <c r="G62" i="6"/>
  <c r="G63" i="6"/>
  <c r="G64" i="6"/>
  <c r="G70" i="6"/>
  <c r="G71" i="6"/>
  <c r="G76" i="6"/>
  <c r="G38" i="6"/>
  <c r="G39" i="6"/>
  <c r="G41" i="6"/>
  <c r="G53" i="6"/>
  <c r="G65" i="6"/>
  <c r="G77" i="6"/>
  <c r="O3" i="3"/>
  <c r="G3" i="6" s="1"/>
  <c r="G8" i="6"/>
  <c r="G12" i="6"/>
  <c r="G18" i="6"/>
  <c r="G30" i="6"/>
  <c r="G31" i="6"/>
  <c r="G42" i="6"/>
  <c r="G43" i="6"/>
  <c r="G46" i="6"/>
  <c r="G54" i="6"/>
  <c r="G55" i="6"/>
  <c r="G66" i="6"/>
  <c r="G67" i="6"/>
  <c r="G78" i="6"/>
  <c r="G79" i="6"/>
  <c r="P4" i="3" l="1"/>
  <c r="P5" i="3"/>
  <c r="P8" i="3"/>
  <c r="P10" i="3"/>
  <c r="P12" i="3"/>
  <c r="P14" i="3"/>
  <c r="P16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Q8" i="3"/>
  <c r="Q10" i="3"/>
  <c r="Q12" i="3"/>
  <c r="Q14" i="3"/>
  <c r="Q16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5" i="3"/>
  <c r="Q4" i="3"/>
  <c r="Q3" i="3"/>
  <c r="P3" i="3"/>
  <c r="H5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4" i="4"/>
  <c r="M4" i="3" s="1"/>
  <c r="N4" i="3" s="1"/>
  <c r="G5" i="4"/>
  <c r="M5" i="3" s="1"/>
  <c r="N5" i="3" s="1"/>
  <c r="G6" i="4"/>
  <c r="M6" i="3" s="1"/>
  <c r="N6" i="3" s="1"/>
  <c r="G7" i="4"/>
  <c r="M7" i="3" s="1"/>
  <c r="N7" i="3" s="1"/>
  <c r="G8" i="4"/>
  <c r="M8" i="3" s="1"/>
  <c r="N8" i="3" s="1"/>
  <c r="G9" i="4"/>
  <c r="M9" i="3" s="1"/>
  <c r="N9" i="3" s="1"/>
  <c r="G10" i="4"/>
  <c r="G11" i="4"/>
  <c r="G12" i="4"/>
  <c r="G13" i="4"/>
  <c r="G14" i="4"/>
  <c r="M14" i="3" s="1"/>
  <c r="N14" i="3" s="1"/>
  <c r="G15" i="4"/>
  <c r="M15" i="3" s="1"/>
  <c r="N15" i="3" s="1"/>
  <c r="G16" i="4"/>
  <c r="M16" i="3" s="1"/>
  <c r="N16" i="3" s="1"/>
  <c r="G17" i="4"/>
  <c r="M17" i="3" s="1"/>
  <c r="N17" i="3" s="1"/>
  <c r="G18" i="4"/>
  <c r="M18" i="3" s="1"/>
  <c r="N18" i="3" s="1"/>
  <c r="G19" i="4"/>
  <c r="M19" i="3" s="1"/>
  <c r="N19" i="3" s="1"/>
  <c r="G20" i="4"/>
  <c r="M20" i="3" s="1"/>
  <c r="N20" i="3" s="1"/>
  <c r="G21" i="4"/>
  <c r="M21" i="3" s="1"/>
  <c r="N21" i="3" s="1"/>
  <c r="G22" i="4"/>
  <c r="G23" i="4"/>
  <c r="G24" i="4"/>
  <c r="G25" i="4"/>
  <c r="G26" i="4"/>
  <c r="G27" i="4"/>
  <c r="M27" i="3" s="1"/>
  <c r="N27" i="3" s="1"/>
  <c r="G28" i="4"/>
  <c r="M28" i="3" s="1"/>
  <c r="N28" i="3" s="1"/>
  <c r="G29" i="4"/>
  <c r="M29" i="3" s="1"/>
  <c r="N29" i="3" s="1"/>
  <c r="G30" i="4"/>
  <c r="G31" i="4"/>
  <c r="M31" i="3" s="1"/>
  <c r="N31" i="3" s="1"/>
  <c r="G32" i="4"/>
  <c r="M32" i="3" s="1"/>
  <c r="N32" i="3" s="1"/>
  <c r="G33" i="4"/>
  <c r="M33" i="3" s="1"/>
  <c r="N33" i="3" s="1"/>
  <c r="G34" i="4"/>
  <c r="G35" i="4"/>
  <c r="G36" i="4"/>
  <c r="G37" i="4"/>
  <c r="G38" i="4"/>
  <c r="G39" i="4"/>
  <c r="M39" i="3" s="1"/>
  <c r="N39" i="3" s="1"/>
  <c r="G40" i="4"/>
  <c r="M40" i="3" s="1"/>
  <c r="N40" i="3" s="1"/>
  <c r="G41" i="4"/>
  <c r="M41" i="3" s="1"/>
  <c r="N41" i="3" s="1"/>
  <c r="G42" i="4"/>
  <c r="M42" i="3" s="1"/>
  <c r="N42" i="3" s="1"/>
  <c r="G43" i="4"/>
  <c r="M43" i="3" s="1"/>
  <c r="N43" i="3" s="1"/>
  <c r="G44" i="4"/>
  <c r="M44" i="3" s="1"/>
  <c r="N44" i="3" s="1"/>
  <c r="G45" i="4"/>
  <c r="M45" i="3" s="1"/>
  <c r="N45" i="3" s="1"/>
  <c r="G46" i="4"/>
  <c r="G47" i="4"/>
  <c r="G48" i="4"/>
  <c r="G49" i="4"/>
  <c r="G50" i="4"/>
  <c r="M50" i="3" s="1"/>
  <c r="N50" i="3" s="1"/>
  <c r="G51" i="4"/>
  <c r="M51" i="3" s="1"/>
  <c r="N51" i="3" s="1"/>
  <c r="G52" i="4"/>
  <c r="M52" i="3" s="1"/>
  <c r="N52" i="3" s="1"/>
  <c r="G53" i="4"/>
  <c r="M53" i="3" s="1"/>
  <c r="N53" i="3" s="1"/>
  <c r="G54" i="4"/>
  <c r="M54" i="3" s="1"/>
  <c r="N54" i="3" s="1"/>
  <c r="G55" i="4"/>
  <c r="M55" i="3" s="1"/>
  <c r="N55" i="3" s="1"/>
  <c r="G56" i="4"/>
  <c r="M56" i="3" s="1"/>
  <c r="N56" i="3" s="1"/>
  <c r="G57" i="4"/>
  <c r="M57" i="3" s="1"/>
  <c r="N57" i="3" s="1"/>
  <c r="G58" i="4"/>
  <c r="G59" i="4"/>
  <c r="G60" i="4"/>
  <c r="G61" i="4"/>
  <c r="G62" i="4"/>
  <c r="G63" i="4"/>
  <c r="M63" i="3" s="1"/>
  <c r="N63" i="3" s="1"/>
  <c r="G64" i="4"/>
  <c r="M64" i="3" s="1"/>
  <c r="N64" i="3" s="1"/>
  <c r="G65" i="4"/>
  <c r="M65" i="3" s="1"/>
  <c r="N65" i="3" s="1"/>
  <c r="G66" i="4"/>
  <c r="M66" i="3" s="1"/>
  <c r="N66" i="3" s="1"/>
  <c r="G67" i="4"/>
  <c r="M67" i="3" s="1"/>
  <c r="N67" i="3" s="1"/>
  <c r="G68" i="4"/>
  <c r="M68" i="3" s="1"/>
  <c r="N68" i="3" s="1"/>
  <c r="G69" i="4"/>
  <c r="M69" i="3" s="1"/>
  <c r="N69" i="3" s="1"/>
  <c r="G70" i="4"/>
  <c r="G71" i="4"/>
  <c r="G72" i="4"/>
  <c r="G73" i="4"/>
  <c r="G74" i="4"/>
  <c r="G75" i="4"/>
  <c r="M75" i="3" s="1"/>
  <c r="N75" i="3" s="1"/>
  <c r="G76" i="4"/>
  <c r="M76" i="3" s="1"/>
  <c r="N76" i="3" s="1"/>
  <c r="G77" i="4"/>
  <c r="M77" i="3" s="1"/>
  <c r="N77" i="3" s="1"/>
  <c r="G78" i="4"/>
  <c r="M78" i="3" s="1"/>
  <c r="N78" i="3" s="1"/>
  <c r="G79" i="4"/>
  <c r="M79" i="3" s="1"/>
  <c r="N79" i="3" s="1"/>
  <c r="G3" i="4"/>
  <c r="M3" i="3" s="1"/>
  <c r="N3" i="3" s="1"/>
  <c r="G3" i="2"/>
  <c r="G4" i="1"/>
  <c r="I4" i="3" s="1"/>
  <c r="J4" i="3" s="1"/>
  <c r="G5" i="1"/>
  <c r="I5" i="3" s="1"/>
  <c r="J5" i="3" s="1"/>
  <c r="G6" i="1"/>
  <c r="I6" i="3" s="1"/>
  <c r="G7" i="1"/>
  <c r="I7" i="3" s="1"/>
  <c r="J7" i="3" s="1"/>
  <c r="G8" i="1"/>
  <c r="I8" i="3" s="1"/>
  <c r="J8" i="3" s="1"/>
  <c r="G9" i="1"/>
  <c r="I9" i="3" s="1"/>
  <c r="G10" i="1"/>
  <c r="I10" i="3" s="1"/>
  <c r="J10" i="3" s="1"/>
  <c r="G11" i="1"/>
  <c r="I11" i="3" s="1"/>
  <c r="J11" i="3" s="1"/>
  <c r="G12" i="1"/>
  <c r="I12" i="3" s="1"/>
  <c r="J12" i="3" s="1"/>
  <c r="G13" i="1"/>
  <c r="I13" i="3" s="1"/>
  <c r="J13" i="3" s="1"/>
  <c r="G14" i="1"/>
  <c r="I14" i="3" s="1"/>
  <c r="J14" i="3" s="1"/>
  <c r="G15" i="1"/>
  <c r="I15" i="3" s="1"/>
  <c r="J15" i="3" s="1"/>
  <c r="G16" i="1"/>
  <c r="G17" i="1"/>
  <c r="I17" i="3" s="1"/>
  <c r="J17" i="3" s="1"/>
  <c r="G18" i="1"/>
  <c r="G19" i="1"/>
  <c r="I19" i="3" s="1"/>
  <c r="J19" i="3" s="1"/>
  <c r="G20" i="1"/>
  <c r="I20" i="3" s="1"/>
  <c r="J20" i="3" s="1"/>
  <c r="G21" i="1"/>
  <c r="I21" i="3" s="1"/>
  <c r="J21" i="3" s="1"/>
  <c r="G22" i="1"/>
  <c r="I22" i="3" s="1"/>
  <c r="J22" i="3" s="1"/>
  <c r="G23" i="1"/>
  <c r="I23" i="3" s="1"/>
  <c r="J23" i="3" s="1"/>
  <c r="G24" i="1"/>
  <c r="I24" i="3" s="1"/>
  <c r="J24" i="3" s="1"/>
  <c r="G25" i="1"/>
  <c r="I25" i="3" s="1"/>
  <c r="J25" i="3" s="1"/>
  <c r="G26" i="1"/>
  <c r="I26" i="3" s="1"/>
  <c r="J26" i="3" s="1"/>
  <c r="G27" i="1"/>
  <c r="I27" i="3" s="1"/>
  <c r="J27" i="3" s="1"/>
  <c r="G28" i="1"/>
  <c r="G29" i="1"/>
  <c r="G30" i="1"/>
  <c r="G31" i="1"/>
  <c r="I31" i="3" s="1"/>
  <c r="J31" i="3" s="1"/>
  <c r="G32" i="1"/>
  <c r="I32" i="3" s="1"/>
  <c r="J32" i="3" s="1"/>
  <c r="G33" i="1"/>
  <c r="I33" i="3" s="1"/>
  <c r="J33" i="3" s="1"/>
  <c r="G34" i="1"/>
  <c r="I34" i="3" s="1"/>
  <c r="J34" i="3" s="1"/>
  <c r="G35" i="1"/>
  <c r="I35" i="3" s="1"/>
  <c r="J35" i="3" s="1"/>
  <c r="G36" i="1"/>
  <c r="I36" i="3" s="1"/>
  <c r="J36" i="3" s="1"/>
  <c r="G37" i="1"/>
  <c r="I37" i="3" s="1"/>
  <c r="J37" i="3" s="1"/>
  <c r="G38" i="1"/>
  <c r="I38" i="3" s="1"/>
  <c r="J38" i="3" s="1"/>
  <c r="G39" i="1"/>
  <c r="I39" i="3" s="1"/>
  <c r="J39" i="3" s="1"/>
  <c r="G40" i="1"/>
  <c r="G41" i="1"/>
  <c r="I41" i="3" s="1"/>
  <c r="J41" i="3" s="1"/>
  <c r="G42" i="1"/>
  <c r="I42" i="3" s="1"/>
  <c r="J42" i="3" s="1"/>
  <c r="G43" i="1"/>
  <c r="I43" i="3" s="1"/>
  <c r="J43" i="3" s="1"/>
  <c r="G44" i="1"/>
  <c r="I44" i="3" s="1"/>
  <c r="J44" i="3" s="1"/>
  <c r="G45" i="1"/>
  <c r="I45" i="3" s="1"/>
  <c r="J45" i="3" s="1"/>
  <c r="G46" i="1"/>
  <c r="I46" i="3" s="1"/>
  <c r="J46" i="3" s="1"/>
  <c r="G47" i="1"/>
  <c r="I47" i="3" s="1"/>
  <c r="J47" i="3" s="1"/>
  <c r="G48" i="1"/>
  <c r="I48" i="3" s="1"/>
  <c r="J48" i="3" s="1"/>
  <c r="G49" i="1"/>
  <c r="I49" i="3" s="1"/>
  <c r="J49" i="3" s="1"/>
  <c r="G50" i="1"/>
  <c r="I50" i="3" s="1"/>
  <c r="J50" i="3" s="1"/>
  <c r="G51" i="1"/>
  <c r="I51" i="3" s="1"/>
  <c r="J51" i="3" s="1"/>
  <c r="G52" i="1"/>
  <c r="G53" i="1"/>
  <c r="I53" i="3" s="1"/>
  <c r="J53" i="3" s="1"/>
  <c r="G54" i="1"/>
  <c r="G55" i="1"/>
  <c r="I55" i="3" s="1"/>
  <c r="J55" i="3" s="1"/>
  <c r="G56" i="1"/>
  <c r="I56" i="3" s="1"/>
  <c r="J56" i="3" s="1"/>
  <c r="G57" i="1"/>
  <c r="I57" i="3" s="1"/>
  <c r="J57" i="3" s="1"/>
  <c r="G58" i="1"/>
  <c r="I58" i="3" s="1"/>
  <c r="J58" i="3" s="1"/>
  <c r="G59" i="1"/>
  <c r="I59" i="3" s="1"/>
  <c r="J59" i="3" s="1"/>
  <c r="G60" i="1"/>
  <c r="I60" i="3" s="1"/>
  <c r="J60" i="3" s="1"/>
  <c r="G61" i="1"/>
  <c r="I61" i="3" s="1"/>
  <c r="J61" i="3" s="1"/>
  <c r="G62" i="1"/>
  <c r="I62" i="3" s="1"/>
  <c r="J62" i="3" s="1"/>
  <c r="G63" i="1"/>
  <c r="I63" i="3" s="1"/>
  <c r="J63" i="3" s="1"/>
  <c r="G64" i="1"/>
  <c r="I64" i="3" s="1"/>
  <c r="J64" i="3" s="1"/>
  <c r="G65" i="1"/>
  <c r="G66" i="1"/>
  <c r="I66" i="3" s="1"/>
  <c r="J66" i="3" s="1"/>
  <c r="G67" i="1"/>
  <c r="I67" i="3" s="1"/>
  <c r="J67" i="3" s="1"/>
  <c r="G68" i="1"/>
  <c r="I68" i="3" s="1"/>
  <c r="J68" i="3" s="1"/>
  <c r="G69" i="1"/>
  <c r="I69" i="3" s="1"/>
  <c r="J69" i="3" s="1"/>
  <c r="G70" i="1"/>
  <c r="I70" i="3" s="1"/>
  <c r="J70" i="3" s="1"/>
  <c r="G71" i="1"/>
  <c r="I71" i="3" s="1"/>
  <c r="J71" i="3" s="1"/>
  <c r="G72" i="1"/>
  <c r="I72" i="3" s="1"/>
  <c r="J72" i="3" s="1"/>
  <c r="G73" i="1"/>
  <c r="I73" i="3" s="1"/>
  <c r="J73" i="3" s="1"/>
  <c r="G74" i="1"/>
  <c r="I74" i="3" s="1"/>
  <c r="J74" i="3" s="1"/>
  <c r="G75" i="1"/>
  <c r="I75" i="3" s="1"/>
  <c r="J75" i="3" s="1"/>
  <c r="G76" i="1"/>
  <c r="I76" i="3" s="1"/>
  <c r="J76" i="3" s="1"/>
  <c r="G77" i="1"/>
  <c r="I77" i="3" s="1"/>
  <c r="J77" i="3" s="1"/>
  <c r="G78" i="1"/>
  <c r="I78" i="3" s="1"/>
  <c r="J78" i="3" s="1"/>
  <c r="G79" i="1"/>
  <c r="I79" i="3" s="1"/>
  <c r="J79" i="3" s="1"/>
  <c r="G3" i="1"/>
  <c r="I3" i="3" s="1"/>
  <c r="J3" i="3" s="1"/>
  <c r="M89" i="3"/>
  <c r="N89" i="3" s="1"/>
  <c r="M88" i="3"/>
  <c r="N88" i="3" s="1"/>
  <c r="M10" i="3"/>
  <c r="N10" i="3" s="1"/>
  <c r="M11" i="3"/>
  <c r="N11" i="3" s="1"/>
  <c r="M12" i="3"/>
  <c r="N12" i="3" s="1"/>
  <c r="M13" i="3"/>
  <c r="N13" i="3" s="1"/>
  <c r="M22" i="3"/>
  <c r="N22" i="3" s="1"/>
  <c r="M23" i="3"/>
  <c r="N23" i="3" s="1"/>
  <c r="M24" i="3"/>
  <c r="N24" i="3" s="1"/>
  <c r="M25" i="3"/>
  <c r="N25" i="3" s="1"/>
  <c r="M26" i="3"/>
  <c r="N26" i="3" s="1"/>
  <c r="M30" i="3"/>
  <c r="N30" i="3" s="1"/>
  <c r="M34" i="3"/>
  <c r="N34" i="3" s="1"/>
  <c r="M35" i="3"/>
  <c r="N35" i="3" s="1"/>
  <c r="M36" i="3"/>
  <c r="N36" i="3" s="1"/>
  <c r="M37" i="3"/>
  <c r="N37" i="3" s="1"/>
  <c r="M38" i="3"/>
  <c r="N38" i="3" s="1"/>
  <c r="M46" i="3"/>
  <c r="N46" i="3" s="1"/>
  <c r="M47" i="3"/>
  <c r="N47" i="3" s="1"/>
  <c r="M48" i="3"/>
  <c r="N48" i="3" s="1"/>
  <c r="M49" i="3"/>
  <c r="N49" i="3" s="1"/>
  <c r="M58" i="3"/>
  <c r="N58" i="3" s="1"/>
  <c r="M59" i="3"/>
  <c r="N59" i="3" s="1"/>
  <c r="M60" i="3"/>
  <c r="N60" i="3" s="1"/>
  <c r="M61" i="3"/>
  <c r="N61" i="3" s="1"/>
  <c r="M62" i="3"/>
  <c r="N62" i="3" s="1"/>
  <c r="M70" i="3"/>
  <c r="N70" i="3" s="1"/>
  <c r="M71" i="3"/>
  <c r="N71" i="3" s="1"/>
  <c r="M72" i="3"/>
  <c r="N72" i="3" s="1"/>
  <c r="M73" i="3"/>
  <c r="N73" i="3" s="1"/>
  <c r="M74" i="3"/>
  <c r="N74" i="3" s="1"/>
  <c r="K91" i="3"/>
  <c r="L91" i="3" s="1"/>
  <c r="K90" i="3"/>
  <c r="L90" i="3" s="1"/>
  <c r="K89" i="3"/>
  <c r="L89" i="3" s="1"/>
  <c r="K88" i="3"/>
  <c r="L88" i="3" s="1"/>
  <c r="K86" i="3"/>
  <c r="L86" i="3" s="1"/>
  <c r="K85" i="3"/>
  <c r="L85" i="3" s="1"/>
  <c r="K84" i="3"/>
  <c r="L84" i="3" s="1"/>
  <c r="K83" i="3"/>
  <c r="L83" i="3" s="1"/>
  <c r="K82" i="3"/>
  <c r="L82" i="3" s="1"/>
  <c r="K81" i="3"/>
  <c r="L81" i="3" s="1"/>
  <c r="K4" i="3"/>
  <c r="L4" i="3" s="1"/>
  <c r="K5" i="3"/>
  <c r="L5" i="3" s="1"/>
  <c r="K6" i="3"/>
  <c r="L6" i="3" s="1"/>
  <c r="K7" i="3"/>
  <c r="L7" i="3" s="1"/>
  <c r="K8" i="3"/>
  <c r="L8" i="3" s="1"/>
  <c r="K9" i="3"/>
  <c r="L9" i="3" s="1"/>
  <c r="K10" i="3"/>
  <c r="L10" i="3" s="1"/>
  <c r="K11" i="3"/>
  <c r="L11" i="3" s="1"/>
  <c r="K12" i="3"/>
  <c r="L12" i="3" s="1"/>
  <c r="K13" i="3"/>
  <c r="L13" i="3" s="1"/>
  <c r="K14" i="3"/>
  <c r="L14" i="3" s="1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K43" i="3"/>
  <c r="L43" i="3" s="1"/>
  <c r="K44" i="3"/>
  <c r="L44" i="3" s="1"/>
  <c r="K45" i="3"/>
  <c r="L45" i="3" s="1"/>
  <c r="K46" i="3"/>
  <c r="L46" i="3" s="1"/>
  <c r="K47" i="3"/>
  <c r="L47" i="3" s="1"/>
  <c r="K48" i="3"/>
  <c r="L48" i="3" s="1"/>
  <c r="K49" i="3"/>
  <c r="L49" i="3" s="1"/>
  <c r="K50" i="3"/>
  <c r="L50" i="3" s="1"/>
  <c r="K51" i="3"/>
  <c r="L51" i="3" s="1"/>
  <c r="K52" i="3"/>
  <c r="L52" i="3" s="1"/>
  <c r="K53" i="3"/>
  <c r="L53" i="3" s="1"/>
  <c r="K54" i="3"/>
  <c r="L54" i="3" s="1"/>
  <c r="K55" i="3"/>
  <c r="L55" i="3" s="1"/>
  <c r="K56" i="3"/>
  <c r="L56" i="3" s="1"/>
  <c r="K57" i="3"/>
  <c r="L57" i="3" s="1"/>
  <c r="K58" i="3"/>
  <c r="L58" i="3" s="1"/>
  <c r="K59" i="3"/>
  <c r="L59" i="3" s="1"/>
  <c r="K60" i="3"/>
  <c r="L60" i="3" s="1"/>
  <c r="K61" i="3"/>
  <c r="L61" i="3" s="1"/>
  <c r="K62" i="3"/>
  <c r="L62" i="3" s="1"/>
  <c r="K63" i="3"/>
  <c r="L63" i="3" s="1"/>
  <c r="K64" i="3"/>
  <c r="L64" i="3" s="1"/>
  <c r="K65" i="3"/>
  <c r="L65" i="3" s="1"/>
  <c r="K66" i="3"/>
  <c r="L66" i="3" s="1"/>
  <c r="K67" i="3"/>
  <c r="L67" i="3" s="1"/>
  <c r="K68" i="3"/>
  <c r="L68" i="3" s="1"/>
  <c r="K69" i="3"/>
  <c r="L69" i="3" s="1"/>
  <c r="K70" i="3"/>
  <c r="L70" i="3" s="1"/>
  <c r="K71" i="3"/>
  <c r="L71" i="3" s="1"/>
  <c r="K72" i="3"/>
  <c r="L72" i="3" s="1"/>
  <c r="K73" i="3"/>
  <c r="L73" i="3" s="1"/>
  <c r="K74" i="3"/>
  <c r="L74" i="3" s="1"/>
  <c r="K75" i="3"/>
  <c r="L75" i="3" s="1"/>
  <c r="K76" i="3"/>
  <c r="L76" i="3" s="1"/>
  <c r="K77" i="3"/>
  <c r="L77" i="3" s="1"/>
  <c r="K78" i="3"/>
  <c r="L78" i="3" s="1"/>
  <c r="K79" i="3"/>
  <c r="L79" i="3" s="1"/>
  <c r="K3" i="3"/>
  <c r="L3" i="3" s="1"/>
  <c r="H91" i="4"/>
  <c r="H90" i="4"/>
  <c r="H89" i="4"/>
  <c r="H88" i="4"/>
  <c r="H86" i="4"/>
  <c r="H85" i="4"/>
  <c r="H84" i="4"/>
  <c r="H83" i="4"/>
  <c r="H82" i="4"/>
  <c r="H81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3" i="4"/>
  <c r="G91" i="4"/>
  <c r="M91" i="3" s="1"/>
  <c r="N91" i="3" s="1"/>
  <c r="G90" i="4"/>
  <c r="M90" i="3" s="1"/>
  <c r="N90" i="3" s="1"/>
  <c r="G89" i="4"/>
  <c r="G88" i="4"/>
  <c r="G86" i="4"/>
  <c r="M86" i="3" s="1"/>
  <c r="N86" i="3" s="1"/>
  <c r="G85" i="4"/>
  <c r="M85" i="3" s="1"/>
  <c r="N85" i="3" s="1"/>
  <c r="G84" i="4"/>
  <c r="M84" i="3" s="1"/>
  <c r="N84" i="3" s="1"/>
  <c r="G83" i="4"/>
  <c r="M83" i="3" s="1"/>
  <c r="N83" i="3" s="1"/>
  <c r="G82" i="4"/>
  <c r="M82" i="3" s="1"/>
  <c r="N82" i="3" s="1"/>
  <c r="G81" i="4"/>
  <c r="M81" i="3" s="1"/>
  <c r="N81" i="3" s="1"/>
  <c r="G91" i="2"/>
  <c r="G90" i="2"/>
  <c r="G89" i="2"/>
  <c r="G88" i="2"/>
  <c r="G86" i="2"/>
  <c r="G85" i="2"/>
  <c r="G84" i="2"/>
  <c r="G83" i="2"/>
  <c r="G82" i="2"/>
  <c r="G81" i="2"/>
  <c r="H4" i="3"/>
  <c r="H8" i="3"/>
  <c r="H10" i="3"/>
  <c r="H12" i="3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3" i="3"/>
  <c r="I18" i="3"/>
  <c r="J18" i="3" s="1"/>
  <c r="I29" i="3"/>
  <c r="J29" i="3" s="1"/>
  <c r="I30" i="3"/>
  <c r="J30" i="3" s="1"/>
  <c r="I54" i="3"/>
  <c r="J54" i="3" s="1"/>
  <c r="I16" i="3"/>
  <c r="J16" i="3" s="1"/>
  <c r="I28" i="3"/>
  <c r="J28" i="3" s="1"/>
  <c r="I40" i="3"/>
  <c r="J40" i="3" s="1"/>
  <c r="I52" i="3"/>
  <c r="J52" i="3" s="1"/>
  <c r="I65" i="3"/>
  <c r="J65" i="3" s="1"/>
  <c r="G81" i="1"/>
  <c r="I81" i="3" s="1"/>
  <c r="J81" i="3" s="1"/>
  <c r="G82" i="1"/>
  <c r="I82" i="3" s="1"/>
  <c r="J82" i="3" s="1"/>
  <c r="G83" i="1"/>
  <c r="I83" i="3" s="1"/>
  <c r="J83" i="3" s="1"/>
  <c r="G84" i="1"/>
  <c r="I84" i="3" s="1"/>
  <c r="J84" i="3" s="1"/>
  <c r="G85" i="1"/>
  <c r="I85" i="3" s="1"/>
  <c r="J85" i="3" s="1"/>
  <c r="G86" i="1"/>
  <c r="I86" i="3" s="1"/>
  <c r="G88" i="1"/>
  <c r="I88" i="3" s="1"/>
  <c r="J88" i="3" s="1"/>
  <c r="G89" i="1"/>
  <c r="I89" i="3" s="1"/>
  <c r="J89" i="3" s="1"/>
  <c r="G90" i="1"/>
  <c r="I90" i="3" s="1"/>
  <c r="J90" i="3" s="1"/>
  <c r="G91" i="1"/>
  <c r="I91" i="3" s="1"/>
  <c r="J91" i="3" s="1"/>
  <c r="R3" i="3" l="1"/>
  <c r="H75" i="6"/>
  <c r="H73" i="6"/>
  <c r="H76" i="6"/>
  <c r="H74" i="6"/>
  <c r="H70" i="6"/>
  <c r="J9" i="3"/>
  <c r="J6" i="3"/>
  <c r="J86" i="3"/>
  <c r="H92" i="3"/>
  <c r="L92" i="3"/>
  <c r="N92" i="3"/>
  <c r="G17" i="6" l="1"/>
  <c r="H17" i="6" s="1"/>
  <c r="G91" i="6"/>
  <c r="H91" i="6" s="1"/>
  <c r="P6" i="3"/>
  <c r="G7" i="6"/>
  <c r="H7" i="6" s="1"/>
  <c r="G81" i="6"/>
  <c r="H81" i="6" s="1"/>
  <c r="G9" i="6"/>
  <c r="H9" i="6" s="1"/>
  <c r="G33" i="6"/>
  <c r="H33" i="6" s="1"/>
  <c r="G82" i="6"/>
  <c r="H82" i="6" s="1"/>
  <c r="G34" i="6"/>
  <c r="H34" i="6" s="1"/>
  <c r="G83" i="6"/>
  <c r="H83" i="6" s="1"/>
  <c r="P11" i="3"/>
  <c r="G84" i="6"/>
  <c r="H84" i="6" s="1"/>
  <c r="P85" i="3"/>
  <c r="G13" i="6"/>
  <c r="H13" i="6" s="1"/>
  <c r="G37" i="6"/>
  <c r="H37" i="6" s="1"/>
  <c r="P86" i="3"/>
  <c r="G88" i="6"/>
  <c r="H88" i="6" s="1"/>
  <c r="G15" i="6"/>
  <c r="H15" i="6" s="1"/>
  <c r="G89" i="6"/>
  <c r="H89" i="6" s="1"/>
  <c r="G90" i="6"/>
  <c r="H90" i="6" s="1"/>
  <c r="P37" i="3"/>
  <c r="P17" i="3"/>
  <c r="G6" i="6"/>
  <c r="H6" i="6" s="1"/>
  <c r="G85" i="6"/>
  <c r="H85" i="6" s="1"/>
  <c r="H39" i="6"/>
  <c r="H32" i="6"/>
  <c r="H42" i="6"/>
  <c r="H23" i="6"/>
  <c r="H40" i="6"/>
  <c r="H44" i="6"/>
  <c r="H21" i="6"/>
  <c r="H24" i="6"/>
  <c r="H59" i="6"/>
  <c r="H79" i="6"/>
  <c r="H78" i="6"/>
  <c r="H58" i="6"/>
  <c r="H65" i="6"/>
  <c r="H25" i="6"/>
  <c r="H55" i="6"/>
  <c r="H48" i="6"/>
  <c r="H77" i="6"/>
  <c r="H26" i="6"/>
  <c r="H67" i="6"/>
  <c r="H28" i="6"/>
  <c r="H57" i="6"/>
  <c r="H60" i="6"/>
  <c r="H62" i="6"/>
  <c r="H53" i="6"/>
  <c r="H54" i="6"/>
  <c r="H22" i="6"/>
  <c r="H41" i="6"/>
  <c r="H27" i="6"/>
  <c r="H47" i="6"/>
  <c r="H66" i="6"/>
  <c r="H46" i="6"/>
  <c r="H61" i="6"/>
  <c r="H43" i="6"/>
  <c r="H63" i="6"/>
  <c r="H31" i="6"/>
  <c r="H49" i="6"/>
  <c r="H30" i="6"/>
  <c r="H45" i="6"/>
  <c r="H50" i="6"/>
  <c r="H64" i="6"/>
  <c r="H56" i="6"/>
  <c r="H38" i="6"/>
  <c r="H52" i="6"/>
  <c r="H51" i="6"/>
  <c r="H29" i="6"/>
  <c r="H16" i="6"/>
  <c r="H3" i="6"/>
  <c r="H10" i="6"/>
  <c r="H72" i="6"/>
  <c r="H5" i="6"/>
  <c r="H14" i="6"/>
  <c r="H12" i="6"/>
  <c r="H68" i="6"/>
  <c r="H19" i="6"/>
  <c r="H8" i="6"/>
  <c r="H4" i="6"/>
  <c r="H69" i="6"/>
  <c r="H71" i="6"/>
  <c r="H20" i="6"/>
  <c r="H18" i="6"/>
  <c r="J92" i="3"/>
  <c r="P84" i="3" l="1"/>
  <c r="P81" i="3"/>
  <c r="G86" i="6"/>
  <c r="H86" i="6" s="1"/>
  <c r="G11" i="6"/>
  <c r="H11" i="6" s="1"/>
  <c r="P33" i="3"/>
  <c r="P15" i="3"/>
  <c r="P83" i="3"/>
  <c r="P7" i="3"/>
  <c r="P91" i="3"/>
  <c r="P90" i="3"/>
  <c r="P89" i="3"/>
  <c r="P34" i="3"/>
  <c r="P82" i="3"/>
  <c r="P13" i="3"/>
  <c r="P9" i="3"/>
  <c r="P88" i="3"/>
  <c r="G36" i="6"/>
  <c r="H36" i="6" s="1"/>
  <c r="P36" i="3"/>
  <c r="G35" i="6"/>
  <c r="H35" i="6" s="1"/>
  <c r="H92" i="6" s="1"/>
  <c r="P35" i="3"/>
  <c r="P92" i="3" l="1"/>
</calcChain>
</file>

<file path=xl/sharedStrings.xml><?xml version="1.0" encoding="utf-8"?>
<sst xmlns="http://schemas.openxmlformats.org/spreadsheetml/2006/main" count="1427" uniqueCount="299">
  <si>
    <t>Subitem</t>
  </si>
  <si>
    <t>Descrição CDE Mobiliário Padrão SLIM CAIXA</t>
  </si>
  <si>
    <t>Descrição SAP</t>
  </si>
  <si>
    <t>Modelo</t>
  </si>
  <si>
    <t>Cód. SAP</t>
  </si>
  <si>
    <t>VOLUMETRIA</t>
  </si>
  <si>
    <t>ESTIMATIVA CAIXA</t>
  </si>
  <si>
    <t xml:space="preserve">Valor </t>
  </si>
  <si>
    <t>ARP 9713/2024</t>
  </si>
  <si>
    <t>ARP 8741/2024</t>
  </si>
  <si>
    <t>ARP 4566/2025</t>
  </si>
  <si>
    <t>ARP 7821/2025</t>
  </si>
  <si>
    <t>ARP 9281/2025</t>
  </si>
  <si>
    <t>ARP 12691/2025</t>
  </si>
  <si>
    <t>LC 366/2025</t>
  </si>
  <si>
    <t>médio</t>
  </si>
  <si>
    <t>REGIÃO SUL</t>
  </si>
  <si>
    <t>REGIÃO NORTE</t>
  </si>
  <si>
    <t>REGIÃO CENTRO OESTE</t>
  </si>
  <si>
    <t>REGIÃO NORDESTE</t>
  </si>
  <si>
    <t>REGIÃO SP</t>
  </si>
  <si>
    <t>REGIÃO MG e ES</t>
  </si>
  <si>
    <t>REGIÃO RJ</t>
  </si>
  <si>
    <t>MT6-800 – Mesa de trabalho medindo 800x600mm</t>
  </si>
  <si>
    <t>SLIM - MT6800 - MESA DE TRAB 800x600MM</t>
  </si>
  <si>
    <t>MT6-800</t>
  </si>
  <si>
    <t>MT6-1000 – Mesa de trabalho medindo 1000x600mm</t>
  </si>
  <si>
    <t>SLIM - MT61000 - MESA DE TRAB 1000x600MM</t>
  </si>
  <si>
    <t>MT6-1000</t>
  </si>
  <si>
    <t>MT6-1200 – Mesa de trabalho medindo 1200x600mm</t>
  </si>
  <si>
    <t>SLIM - MT61200 - MESA DE TRAB 1200x600MM</t>
  </si>
  <si>
    <t>MT6-1200</t>
  </si>
  <si>
    <t>MT6-1400 – Mesa de trabalho medindo 1400x600mm</t>
  </si>
  <si>
    <t>SLIM - MT61400 - MESA DE TRAB 1400x600MM</t>
  </si>
  <si>
    <t>MT6-1400</t>
  </si>
  <si>
    <t>MT6-1600 – Mesa de trabalho medindo 1600x600mm</t>
  </si>
  <si>
    <t>SLIM - MT61600 - MESA DE TRAB 1600x600MM</t>
  </si>
  <si>
    <t>MT6-1600</t>
  </si>
  <si>
    <t>MT8-1200 – Mesa de trabalho medindo 1200x800mm</t>
  </si>
  <si>
    <t>SLIM - MT81200 - MESA DE TRAB 1200x800MM</t>
  </si>
  <si>
    <t>MT8-1200</t>
  </si>
  <si>
    <t>MT8-1200 – Mesa de trabalho medindo 1200x800mm (composto por painel frontal)</t>
  </si>
  <si>
    <t>MT8-1400 – Mesa de trabalho medindo 1400x800mm</t>
  </si>
  <si>
    <t>SLIM - MT81400 - MESA DE TRAB 1400x800MM</t>
  </si>
  <si>
    <t>MT8-1400</t>
  </si>
  <si>
    <t>MT8-1400 – Mesa de trabalho medindo 1400x800mm (composto por painel frontal)</t>
  </si>
  <si>
    <t>MT8-1600 – Mesa de trabalho medindo 1600x800mm</t>
  </si>
  <si>
    <t>SLIM - MT81600 - MESA DE TRAB 1600x800MM</t>
  </si>
  <si>
    <t>MT8-1600</t>
  </si>
  <si>
    <t>MT8-1600 – Mesa de trabalho medindo 1600x800mm (composto por painel frontal)</t>
  </si>
  <si>
    <t>MT8-1800 – Mesa de trabalho medindo 1800x800mm</t>
  </si>
  <si>
    <t>SLIM - MT81800 - MESA DE TRAB 1800x800MM</t>
  </si>
  <si>
    <t>MT8-1800</t>
  </si>
  <si>
    <t>MT8-1800 – Mesa de trabalho medindo 1800x800mm (composto por painel lateral de mesa principal, painel frontal de mesa principal e mesa auxiliar 800mm)</t>
  </si>
  <si>
    <t>MT8-2200 – Mesa de trabalho medindo 2200x800mm</t>
  </si>
  <si>
    <t>SLIM - MT82200 - MESA DE TRAB 2200x800MM</t>
  </si>
  <si>
    <t>MT8-2200</t>
  </si>
  <si>
    <t>MT8-2200 – Mesa de trabalho medindo 2200x800mm (composto por painel lateral de mesa principal, painel frontal de mesa principal, mesa auxiliar 1200mm, painel lateral e frontal para mesa auxiliar)</t>
  </si>
  <si>
    <t>MTA – Mesa de trabalho alta</t>
  </si>
  <si>
    <t>SLIM - MTA1400 - MESA TRAB ALTA 1400x800MM</t>
  </si>
  <si>
    <t>MTA1400</t>
  </si>
  <si>
    <t>MA800 – Mesa auxiliar medindo 1210x600mm</t>
  </si>
  <si>
    <t>SLIM - MA800 - MESA AUXILIAR 800x600m</t>
  </si>
  <si>
    <t>MA800</t>
  </si>
  <si>
    <t>MA1200 – Mesa auxiliar medindo 1610x600mm</t>
  </si>
  <si>
    <t>SLIM - MA1200 - MESA AUXILIAR 1200x600MM</t>
  </si>
  <si>
    <t>MA1200</t>
  </si>
  <si>
    <t>MRC1200 – Mesa de reunião medindo Ø1200mm</t>
  </si>
  <si>
    <t>SLIM - MRC1200 -MESA REUNIÃO CIRC D1200M</t>
  </si>
  <si>
    <t>MRC1200</t>
  </si>
  <si>
    <t>MRR1300 – Mesa de reunião medindo 1300x1600mm (composto por 01 condutor flexível vértebra)</t>
  </si>
  <si>
    <t>SLIM - MRR1300-MESA REUNIÃO RETANG 1300x1600mm h=740mm</t>
  </si>
  <si>
    <t>MRR1300</t>
  </si>
  <si>
    <t>MRQ1600 – Mesa de reunião medindo 1600x1600mm (composto por 01 condutor flexível vértebra)</t>
  </si>
  <si>
    <t>SLIM - MRQ1600-MESA REUNIÃO QUADR 1600x1600mm h=740mm</t>
  </si>
  <si>
    <t>MRQ1600</t>
  </si>
  <si>
    <t>ME600 – Mesa de estar medindo 600x600mm</t>
  </si>
  <si>
    <t>SLIM - ME600 - MESA ESTAR QUADR 600x600M h=395mm</t>
  </si>
  <si>
    <t>ME600</t>
  </si>
  <si>
    <t>MCC1200 – Mesa de copa medindo Ø 1200mm</t>
  </si>
  <si>
    <t>SLIM - MCC1200-MESA COPA CIRCULAR D1200M</t>
  </si>
  <si>
    <t>MCC1200</t>
  </si>
  <si>
    <t>MCQ900 – Mesa de copa quadrada medindo 900x900mm</t>
  </si>
  <si>
    <t>SLIM - MCQ800 - MESA COPA QUADR 800x800M</t>
  </si>
  <si>
    <t>MCQ900</t>
  </si>
  <si>
    <t>PF800 – Painel frontal para MA800</t>
  </si>
  <si>
    <t>PF800 - PAINEL FRONTAL PARA MA800</t>
  </si>
  <si>
    <t>PF800</t>
  </si>
  <si>
    <t>PF1200 – Painel frontal para MA1200 e MT81200</t>
  </si>
  <si>
    <t>PF1200 - PAINEL FRONTAL MA1200/MT8 1200</t>
  </si>
  <si>
    <t>PF1200</t>
  </si>
  <si>
    <t>PF1400 – Painel frontal para MT81400</t>
  </si>
  <si>
    <t>PF1400 - PAINEL FRONTAL MT8 1400</t>
  </si>
  <si>
    <t>PF1400</t>
  </si>
  <si>
    <t>PF1600 – Painel frontal para MT81600</t>
  </si>
  <si>
    <t>PF1600 - PAINEL FRONTAL MT8 1600</t>
  </si>
  <si>
    <t>PF1600</t>
  </si>
  <si>
    <t>PF1800 – Painel frontal para MT81800</t>
  </si>
  <si>
    <t>PF1800 - PAINEL FRONTAL MT8 1800</t>
  </si>
  <si>
    <t>PF1800</t>
  </si>
  <si>
    <t>PF2200 – Painel frontal para MT82200</t>
  </si>
  <si>
    <t>PF2200 - PAINEL FRONTAL MT8 2200</t>
  </si>
  <si>
    <t>PF2200</t>
  </si>
  <si>
    <t>PFM1200 – Painel frontal metálico para MA1200 e MT81200</t>
  </si>
  <si>
    <t>PFM1200 - PAINEL FRONTAL METAL MA1200/MT8 1200</t>
  </si>
  <si>
    <t>PFM1200</t>
  </si>
  <si>
    <t>PFM1400 – Painel frontal metálico para MT81400</t>
  </si>
  <si>
    <t>PFM1400 - PAINEL FRONTAL METAL MT8 1400</t>
  </si>
  <si>
    <t>PFM1400</t>
  </si>
  <si>
    <t>PFM1600 – Painel frontal metálico para MT81600</t>
  </si>
  <si>
    <t>PFM1600 - PAINEL FRONTAL METAL MT8 1600</t>
  </si>
  <si>
    <t>PFM1600</t>
  </si>
  <si>
    <t>PFM1800 – Painel frontal metálico para MT81800</t>
  </si>
  <si>
    <t>PFM1800 - PAINEL FRONTAL METAL MT8 1800</t>
  </si>
  <si>
    <t>PFM1800</t>
  </si>
  <si>
    <t>PFM2200 – Painel frontal metálico para MT82200</t>
  </si>
  <si>
    <t>PFM2200 - PAINEL FRONTAL METAL MT8 2200</t>
  </si>
  <si>
    <t>PFM2200</t>
  </si>
  <si>
    <t>PLMP – Painel lateral para mesa principal</t>
  </si>
  <si>
    <t>PLMP - PAINEL LATERAL MESA PRINCIPAL</t>
  </si>
  <si>
    <t>PLMP</t>
  </si>
  <si>
    <t>PLMA – Painel lateral para mesa auxiliar</t>
  </si>
  <si>
    <t>PLMA - PAINEL LATERAL MESA AUXILIAR</t>
  </si>
  <si>
    <t>PLMA</t>
  </si>
  <si>
    <t>CVMR – Condutor flexível vértebra para mesa de reunião</t>
  </si>
  <si>
    <t>CVMR - CONDUTOR  FLEXÍVEL VÉRTEBRA MESA DE REUNIÃO</t>
  </si>
  <si>
    <t>CVMR</t>
  </si>
  <si>
    <t>CHMR – Calha horizontal para mesa de reunião</t>
  </si>
  <si>
    <t>CHMR - CALHA HORIZONTAL MESA DE REUNIÃO</t>
  </si>
  <si>
    <t>CHMR</t>
  </si>
  <si>
    <t>AAP – Armário alto com prateleiras</t>
  </si>
  <si>
    <t>SLIM - AAP - ARM ALTO C PRATELEI 800x490mm</t>
  </si>
  <si>
    <t>AAP</t>
  </si>
  <si>
    <t>AAS – Armário alto com suporte para pasta suspensa</t>
  </si>
  <si>
    <t>SLIM - AAS - ARM ALTO C/ SUPOR PASTA SUSP</t>
  </si>
  <si>
    <t>AAS</t>
  </si>
  <si>
    <t>ABF – Armário baixo com altura fixa</t>
  </si>
  <si>
    <t>SLIM - ABF - ARM BAIX ALTU FIXA 800x490mm (h=740mm)</t>
  </si>
  <si>
    <t>ABF</t>
  </si>
  <si>
    <t>GAV3 – Gaveteiro com três gavetas</t>
  </si>
  <si>
    <t>SLIM - GAV3-GAVETEIRO C 3 GAVETA 400x490mm</t>
  </si>
  <si>
    <t>GAV3</t>
  </si>
  <si>
    <t>GAV2 – Gaveteiro com duas gavetas</t>
  </si>
  <si>
    <t>SLIM - GAV2-GAVETEIRO C 2 GAVETA 400x490mm</t>
  </si>
  <si>
    <t>GAV2</t>
  </si>
  <si>
    <t>BIO800T0 – Biombo sem tomadas 800x900mm</t>
  </si>
  <si>
    <t>SLIM - BIO800T0 - BIOMBO S TOMADAS800X900mm</t>
  </si>
  <si>
    <t>BIO800T0</t>
  </si>
  <si>
    <t>BIO800T1 – Biombo com uma barra de tomadas 800x900mm</t>
  </si>
  <si>
    <t>SLIM - BIO800T1 - BIOMBO C 1 BARRA TOMADA 800X900mm</t>
  </si>
  <si>
    <t>BIO800T1</t>
  </si>
  <si>
    <t>BIO800T2 – Biombo com duas barras de tomadas 800x900mm</t>
  </si>
  <si>
    <t>SLIM - BIO800T2 - BIOMBO C 2 BARRAS TOMAD 800x900mm</t>
  </si>
  <si>
    <t>BIO800T2</t>
  </si>
  <si>
    <t>BIO700T0 – Biombo sem tomadas 700x900mm</t>
  </si>
  <si>
    <t>SLIM - BIO700T0 - BIOMBO S TOMADAS 700X900mm</t>
  </si>
  <si>
    <t>BIO700T0</t>
  </si>
  <si>
    <t>BIO700T1 – Biombo com uma barra de tomadas 700x900mm</t>
  </si>
  <si>
    <t>SLIM - BIO700T1 - BIOMBO 1 BAR TOM 700x900mm</t>
  </si>
  <si>
    <t>BIO700T1</t>
  </si>
  <si>
    <t>BIO700T2 – Biombo com duas barras de tomadas 700x900mm</t>
  </si>
  <si>
    <t>SLIM - BIO700T2 - BIOMBO 2 BAR TOM 700x900mm</t>
  </si>
  <si>
    <t>BIO700T2</t>
  </si>
  <si>
    <t>BIO600T0 – Biombo sem tomadas 600x900mm</t>
  </si>
  <si>
    <t>SLIM - BIO600T0 - BIOMBO S TOMAD 600X900mm</t>
  </si>
  <si>
    <t>BIO600T0</t>
  </si>
  <si>
    <t>BIO600T1 – Biombo com uma barra de tomadas 600x900mm</t>
  </si>
  <si>
    <t>SLIM - BIO600T1 - BIOMBO 1 BAR TOM 600X900mm</t>
  </si>
  <si>
    <t>BIO600T1</t>
  </si>
  <si>
    <t>BIO600T2 – Biombo com duas barras de tomadas 600x900mm</t>
  </si>
  <si>
    <t>SLIM - BIO600T2 - BIOMBO 2 BARRAS TOMAD 600x900mm</t>
  </si>
  <si>
    <t>BIO600T2</t>
  </si>
  <si>
    <t>C910S1 – Conexão para 1 biombo com 3 capas laterais</t>
  </si>
  <si>
    <t>C910S1 - CONECTOR H = 910 mm P/ 1 BIOMBO</t>
  </si>
  <si>
    <t>C910S1</t>
  </si>
  <si>
    <t>C910S2 – Conexão para 2 biombos com 2 capas laterais</t>
  </si>
  <si>
    <t>C910S2 - CONECTOR H = 910 mm P/ 2 BIOMBO</t>
  </si>
  <si>
    <t>C910S2</t>
  </si>
  <si>
    <t>C910S3 – Conexão para 3 biombos com 1 capa lateral</t>
  </si>
  <si>
    <t>C910S3 - CONECTOR H = 910 mm P/ 3 BIOMBO</t>
  </si>
  <si>
    <t>C910S3</t>
  </si>
  <si>
    <t>C910S4 – Conexão para 4 biombos sem capa lateral</t>
  </si>
  <si>
    <t>C910S4 - CONECTOR H = 910 mm P/ 4 BIOMBO</t>
  </si>
  <si>
    <t>C910S4</t>
  </si>
  <si>
    <t>CF925S1 – Conexão para 1 biombo com 3 capas laterais</t>
  </si>
  <si>
    <t>CF925S1 - CONECTOR FIXAÇÃO H= 925mm 1 SAIDA</t>
  </si>
  <si>
    <t>CF925S1</t>
  </si>
  <si>
    <t>CF925S2 – Conexão para 2 biombos com 2 capas laterais</t>
  </si>
  <si>
    <t>CF925S2 - CONECTOR FIXAÇÃO H= 925mm 2 SAIDAS</t>
  </si>
  <si>
    <t>CF925S2</t>
  </si>
  <si>
    <t>CF925S3 – Conexão para 3 biombos com 1 capa lateral</t>
  </si>
  <si>
    <t>CF925S3 - CONECTOR FIXAÇÃO H= 925mm 3 SAIDAS</t>
  </si>
  <si>
    <t>CF925S3</t>
  </si>
  <si>
    <t>CF925S4 – Conexão para 4 biombos sem capa lateral</t>
  </si>
  <si>
    <t>CF925S4 - CONECTOR FIXAÇÃO H= 925mm 4 SAIDAS</t>
  </si>
  <si>
    <t>CF925S4</t>
  </si>
  <si>
    <t>C350S1 – Conexão para 1 complemento com 3 capas laterais</t>
  </si>
  <si>
    <t>C350S1 - CONECTOR H= 350mm 1 SAIDA</t>
  </si>
  <si>
    <t>C350S1</t>
  </si>
  <si>
    <t>C350S2 – Conexão para 2 complemento com 2 capas laterais</t>
  </si>
  <si>
    <t>C350S2 - CONECTOR H= 350mm 2 SAIDAS</t>
  </si>
  <si>
    <t>C350S2</t>
  </si>
  <si>
    <t>C350S3 – Conexão para 3 complemento com 1 capa lateral</t>
  </si>
  <si>
    <t>C350S3 - CONECTOR H= 350mm 3 SAIDAS</t>
  </si>
  <si>
    <t>C350S3</t>
  </si>
  <si>
    <t>C350S4 – Conexão para 4 complemento sem capa lateral</t>
  </si>
  <si>
    <t>C350S4 - CONECTOR H= 350mm 4 SAIDAS</t>
  </si>
  <si>
    <t>C350S4</t>
  </si>
  <si>
    <t>CEM800 – complemento empilhável, medindo 800X350mm</t>
  </si>
  <si>
    <t>CEM800 - COMPLEMENTO BIO MDP L=800mm</t>
  </si>
  <si>
    <t>CEM800</t>
  </si>
  <si>
    <t>CEM700 – complemento empilhável, medindo 700X350mm</t>
  </si>
  <si>
    <t>CEM700 - COMPLEMENTO BIO MDP L=700mm</t>
  </si>
  <si>
    <t>CEM700</t>
  </si>
  <si>
    <t>CEM600 – complemento empilhável, medindo 600X350mm</t>
  </si>
  <si>
    <t>CEM600 - COMPLEMENTO BIO MDP L=600mm</t>
  </si>
  <si>
    <t>CEM600</t>
  </si>
  <si>
    <t>CEVI800 – complemento empilhável em vidro incolor, medindo 800X350mm</t>
  </si>
  <si>
    <t>CEVI - COMPLEMENTO BIO VI INC L=800mm</t>
  </si>
  <si>
    <t>CEVI800</t>
  </si>
  <si>
    <t>CEVI700 – complemento empilhável em vidro incolor, medindo 700X350mm</t>
  </si>
  <si>
    <t>CEVI - COMPLEMENTO BIO VI INC L=700mm</t>
  </si>
  <si>
    <t>CEVI700</t>
  </si>
  <si>
    <t>CEVI600 – complemento empilhável em vidro incolor, medindo 600X350mm</t>
  </si>
  <si>
    <t>CEVI - COMPLEMENTO BIO VI INC L=600mm</t>
  </si>
  <si>
    <t>CEVI600</t>
  </si>
  <si>
    <t>CEVJ800 – complemento empilhável em vidro jateado, medindo 800X350mm</t>
  </si>
  <si>
    <t>CEVI - COMPLEMENTO BIO VI JAT L=800mm</t>
  </si>
  <si>
    <t>CEVJ800</t>
  </si>
  <si>
    <t>CEVJ700 – complemento empilhável em vidro jateado, medindo 700X350mm</t>
  </si>
  <si>
    <t>CEVI - COMPLEMENTO BIO VI JAT L=700mm</t>
  </si>
  <si>
    <t>CEVJ700</t>
  </si>
  <si>
    <t>CEVJ600 – complemento empilhável em vidro jateado, medindo 600X350mm</t>
  </si>
  <si>
    <t>CEVI - COMPLEMENTO BIO VI JAT L=600mm</t>
  </si>
  <si>
    <t>CEVJ600</t>
  </si>
  <si>
    <t>TPB – Terminal Plano para biombo</t>
  </si>
  <si>
    <t>TPB - TERM PLANO P/ BIOMBO</t>
  </si>
  <si>
    <t>TPB</t>
  </si>
  <si>
    <t>TPC – Terminal Plano para complemento empilhável</t>
  </si>
  <si>
    <t>TPC - TERM PLANO P/ COMPL EMPILHÁVEL</t>
  </si>
  <si>
    <t>TPC</t>
  </si>
  <si>
    <t>Balcão de apoio para preenchimento de guias e cheques acessível</t>
  </si>
  <si>
    <t>Slim - BAPC - BALCÃO P/ PREENC GUIAS CHE</t>
  </si>
  <si>
    <t>BAPC</t>
  </si>
  <si>
    <t>Descrição CDE Mobiliário Padrão Exclusivo CAIXA</t>
  </si>
  <si>
    <t>E-MTP - Mesa de Trabalho - tampo amadeirado e base preta (composto por 02 paineis laterais e 01 painel frontal)</t>
  </si>
  <si>
    <t>E-MTP - MESA ACAB AMADEI BASE PRETA</t>
  </si>
  <si>
    <t>E-MTP</t>
  </si>
  <si>
    <t>E-MRCP - Mesa de Reunião Circular - tampo amadeirado e base preta</t>
  </si>
  <si>
    <t>E-MRCP - MESA ACAB AMADEI BASE PRETA</t>
  </si>
  <si>
    <t>E-MRCP</t>
  </si>
  <si>
    <t>E-MRQP - Mesa de Reunião Quadrada - tampo amadeirado e base preta (composto por 01 condutor flexível vértebra)</t>
  </si>
  <si>
    <t>E-MRQP</t>
  </si>
  <si>
    <t>E-MEP - Mesa de Estar - tampo amadeirado e base preta</t>
  </si>
  <si>
    <t>E-MEP - MESA ACAB AMADEI BASE PRETA</t>
  </si>
  <si>
    <t>E-MEP</t>
  </si>
  <si>
    <t>E-CHMR - Calha para Mesa de Reunião - acabamento preto</t>
  </si>
  <si>
    <t>E-CVMR - COND VÉRTEBR MESA REUNIÃO</t>
  </si>
  <si>
    <t>E-CHMR</t>
  </si>
  <si>
    <t>E-BBCP - Balcão baixo para café -  base preto</t>
  </si>
  <si>
    <t>E-BBCP - BALCAO BAIXO ACAB AMAD BAS PRET</t>
  </si>
  <si>
    <t>E-BBCP</t>
  </si>
  <si>
    <t>Descrição CDE Mobiliário Padrão Singular CAIXA</t>
  </si>
  <si>
    <t>S-MT1600 - Mesa de trabalho - tampo amadeirado e base cinza (composto por 02 paineis laterais e 01 painel frontal)</t>
  </si>
  <si>
    <t>S-MT1600 - MESA ACAB AMADEI BASE CINZA</t>
  </si>
  <si>
    <t>S-MT1600</t>
  </si>
  <si>
    <t>S-MRQ1600 - Mesa de reunião quadrada - tampo amadeirado e base cinza (composto por 01 condutor flexível vértebra)</t>
  </si>
  <si>
    <t>S-MRQ1600 - MESA ACAB AMADEI BASE CINZA</t>
  </si>
  <si>
    <t>S-MRQ1600</t>
  </si>
  <si>
    <t>S-ME600 - Mesa de estar - tampo amadeirado e base cinza</t>
  </si>
  <si>
    <t>S-ME600 - MESA ACAB AMADEI BASE CINZA</t>
  </si>
  <si>
    <t>S-ME600</t>
  </si>
  <si>
    <t xml:space="preserve">S-ABF - Armário baixo com altura fixa -  acabamento amadeirado </t>
  </si>
  <si>
    <t>S-ABF - ARM BAIX ALTU FIXA ACAB AMADE</t>
  </si>
  <si>
    <t>S-ABF</t>
  </si>
  <si>
    <t>Valores já repactuados para 2025/2026</t>
  </si>
  <si>
    <t>Valores 2024 sem repactuação</t>
  </si>
  <si>
    <t>Em homologação - não houve apresentação de recursos</t>
  </si>
  <si>
    <t>Valor médio - Demais ARP Vigentes</t>
  </si>
  <si>
    <t>CONSULTA PÚBLICA 0116/2026</t>
  </si>
  <si>
    <t>VALOR UNITÁRIO</t>
  </si>
  <si>
    <t>VALOR DO ITEM</t>
  </si>
  <si>
    <t>VALOR ESTIMADO TOTAL</t>
  </si>
  <si>
    <t>Marcenaria Sular Ltda</t>
  </si>
  <si>
    <t>GRIF APLICAÇÃO E DECORAÇÃO LTDA</t>
  </si>
  <si>
    <t>TECNO2000 INDÚSTRIA E COMÉRCIO LTDA</t>
  </si>
  <si>
    <t xml:space="preserve">Menor </t>
  </si>
  <si>
    <t>valor</t>
  </si>
  <si>
    <t>VALOR MÉDIO 
CONSULTA PÚBLICA 0114/2026</t>
  </si>
  <si>
    <t xml:space="preserve">VALOR UNITÁRIO </t>
  </si>
  <si>
    <t>VALOR TOTAL DO ITEM</t>
  </si>
  <si>
    <t>ARP ATUAL 8741/2024 - REGIÃO NORTE</t>
  </si>
  <si>
    <t>ATA VIGENTE
ATUALIZADA IPCA</t>
  </si>
  <si>
    <t>TOTAL PROPOSTO</t>
  </si>
  <si>
    <t>Consulta Pública 0116/2026</t>
  </si>
  <si>
    <t>MÉDIA</t>
  </si>
  <si>
    <t>Preço Estimado</t>
  </si>
  <si>
    <t>Licitação</t>
  </si>
  <si>
    <t>Consulta Pública 0114/2026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</si>
</sst>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2" x14ac:knownFonts="1">
    <font>
      <sz val="11"/>
      <color theme="1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4"/>
      <name val="Arial"/>
      <family val="2"/>
    </font>
    <font>
      <sz val="10"/>
      <color theme="5"/>
      <name val="Arial"/>
      <family val="2"/>
    </font>
    <font>
      <sz val="10"/>
      <color theme="5" tint="-0.24997711111789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2" fillId="0" borderId="0" xfId="0" applyNumberFormat="1" applyFont="1"/>
    <xf numFmtId="164" fontId="2" fillId="0" borderId="1" xfId="0" applyNumberFormat="1" applyFont="1" applyBorder="1"/>
    <xf numFmtId="8" fontId="5" fillId="3" borderId="1" xfId="0" applyNumberFormat="1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3" fillId="0" borderId="1" xfId="0" applyNumberFormat="1" applyFont="1" applyBorder="1"/>
    <xf numFmtId="8" fontId="6" fillId="3" borderId="1" xfId="0" applyNumberFormat="1" applyFont="1" applyFill="1" applyBorder="1" applyAlignment="1">
      <alignment vertical="top"/>
    </xf>
    <xf numFmtId="164" fontId="3" fillId="0" borderId="0" xfId="0" applyNumberFormat="1" applyFont="1"/>
    <xf numFmtId="164" fontId="2" fillId="0" borderId="5" xfId="0" applyNumberFormat="1" applyFont="1" applyBorder="1"/>
    <xf numFmtId="164" fontId="2" fillId="6" borderId="1" xfId="0" applyNumberFormat="1" applyFont="1" applyFill="1" applyBorder="1"/>
    <xf numFmtId="8" fontId="5" fillId="6" borderId="1" xfId="0" applyNumberFormat="1" applyFont="1" applyFill="1" applyBorder="1" applyAlignment="1">
      <alignment vertical="top"/>
    </xf>
    <xf numFmtId="164" fontId="3" fillId="6" borderId="1" xfId="0" applyNumberFormat="1" applyFont="1" applyFill="1" applyBorder="1"/>
    <xf numFmtId="164" fontId="7" fillId="0" borderId="5" xfId="0" applyNumberFormat="1" applyFont="1" applyBorder="1"/>
    <xf numFmtId="164" fontId="8" fillId="0" borderId="5" xfId="0" applyNumberFormat="1" applyFont="1" applyBorder="1"/>
    <xf numFmtId="164" fontId="9" fillId="0" borderId="5" xfId="0" applyNumberFormat="1" applyFont="1" applyBorder="1"/>
    <xf numFmtId="0" fontId="1" fillId="5" borderId="4" xfId="0" applyFont="1" applyFill="1" applyBorder="1" applyAlignment="1">
      <alignment horizontal="center" vertical="center"/>
    </xf>
    <xf numFmtId="8" fontId="5" fillId="0" borderId="1" xfId="0" applyNumberFormat="1" applyFont="1" applyFill="1" applyBorder="1"/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0" fontId="1" fillId="7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/>
    <xf numFmtId="164" fontId="3" fillId="7" borderId="1" xfId="0" applyNumberFormat="1" applyFont="1" applyFill="1" applyBorder="1"/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4" fontId="2" fillId="7" borderId="5" xfId="0" applyNumberFormat="1" applyFont="1" applyFill="1" applyBorder="1"/>
    <xf numFmtId="164" fontId="8" fillId="7" borderId="5" xfId="0" applyNumberFormat="1" applyFont="1" applyFill="1" applyBorder="1"/>
    <xf numFmtId="0" fontId="1" fillId="5" borderId="4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center" vertical="center" wrapText="1"/>
    </xf>
    <xf numFmtId="164" fontId="10" fillId="0" borderId="2" xfId="0" applyNumberFormat="1" applyFont="1" applyBorder="1"/>
    <xf numFmtId="164" fontId="11" fillId="0" borderId="1" xfId="0" applyNumberFormat="1" applyFont="1" applyBorder="1"/>
    <xf numFmtId="164" fontId="1" fillId="8" borderId="1" xfId="0" applyNumberFormat="1" applyFont="1" applyFill="1" applyBorder="1"/>
    <xf numFmtId="0" fontId="1" fillId="5" borderId="6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BBA32-39EE-43A9-A4F1-D6E7D43A9393}">
  <dimension ref="A1:N92"/>
  <sheetViews>
    <sheetView topLeftCell="D1" workbookViewId="0">
      <selection activeCell="I3" sqref="I3:I79"/>
    </sheetView>
  </sheetViews>
  <sheetFormatPr defaultColWidth="8.7109375" defaultRowHeight="12.75" x14ac:dyDescent="0.2"/>
  <cols>
    <col min="1" max="1" width="6.5703125" style="1" bestFit="1" customWidth="1"/>
    <col min="2" max="2" width="72.42578125" style="1" customWidth="1"/>
    <col min="3" max="3" width="48.85546875" style="1" customWidth="1"/>
    <col min="4" max="4" width="10.5703125" style="1" customWidth="1"/>
    <col min="5" max="5" width="9.140625" style="1" customWidth="1"/>
    <col min="6" max="6" width="17.140625" style="8" customWidth="1"/>
    <col min="7" max="7" width="20" style="1" customWidth="1"/>
    <col min="8" max="8" width="20" style="18" customWidth="1"/>
    <col min="9" max="9" width="20" style="11" customWidth="1"/>
    <col min="10" max="10" width="22.85546875" style="11" bestFit="1" customWidth="1"/>
    <col min="11" max="14" width="20" style="11" customWidth="1"/>
    <col min="15" max="16384" width="8.7109375" style="1"/>
  </cols>
  <sheetData>
    <row r="1" spans="1:14" ht="12.95" customHeight="1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3" t="s">
        <v>5</v>
      </c>
      <c r="G1" s="15" t="s">
        <v>7</v>
      </c>
      <c r="H1" s="15" t="s">
        <v>8</v>
      </c>
      <c r="I1" s="14" t="s">
        <v>9</v>
      </c>
      <c r="J1" s="14" t="s">
        <v>10</v>
      </c>
      <c r="K1" s="14" t="s">
        <v>11</v>
      </c>
      <c r="L1" s="14" t="s">
        <v>12</v>
      </c>
      <c r="M1" s="14" t="s">
        <v>13</v>
      </c>
      <c r="N1" s="14" t="s">
        <v>14</v>
      </c>
    </row>
    <row r="2" spans="1:14" x14ac:dyDescent="0.2">
      <c r="A2" s="45"/>
      <c r="B2" s="45"/>
      <c r="C2" s="45"/>
      <c r="D2" s="45"/>
      <c r="E2" s="45"/>
      <c r="F2" s="44"/>
      <c r="G2" s="15" t="s">
        <v>15</v>
      </c>
      <c r="H2" s="15" t="s">
        <v>16</v>
      </c>
      <c r="I2" s="14" t="s">
        <v>17</v>
      </c>
      <c r="J2" s="14" t="s">
        <v>18</v>
      </c>
      <c r="K2" s="14" t="s">
        <v>19</v>
      </c>
      <c r="L2" s="14" t="s">
        <v>20</v>
      </c>
      <c r="M2" s="14" t="s">
        <v>21</v>
      </c>
      <c r="N2" s="14" t="s">
        <v>22</v>
      </c>
    </row>
    <row r="3" spans="1:14" x14ac:dyDescent="0.2">
      <c r="A3" s="2">
        <v>1</v>
      </c>
      <c r="B3" s="3" t="s">
        <v>23</v>
      </c>
      <c r="C3" s="3" t="s">
        <v>24</v>
      </c>
      <c r="D3" s="2" t="s">
        <v>25</v>
      </c>
      <c r="E3" s="2">
        <v>6001997</v>
      </c>
      <c r="F3" s="6">
        <v>22</v>
      </c>
      <c r="G3" s="12">
        <f>ROUND(AVERAGE(H3:N3),2)</f>
        <v>1430.57</v>
      </c>
      <c r="H3" s="16">
        <v>1450.28</v>
      </c>
      <c r="I3" s="16">
        <v>1696.8</v>
      </c>
      <c r="J3" s="12">
        <v>1373.05</v>
      </c>
      <c r="K3" s="12">
        <v>1505.52</v>
      </c>
      <c r="L3" s="12">
        <v>1337.05</v>
      </c>
      <c r="M3" s="12">
        <v>1335.63</v>
      </c>
      <c r="N3" s="12">
        <v>1315.69</v>
      </c>
    </row>
    <row r="4" spans="1:14" x14ac:dyDescent="0.2">
      <c r="A4" s="2">
        <v>2</v>
      </c>
      <c r="B4" s="3" t="s">
        <v>26</v>
      </c>
      <c r="C4" s="3" t="s">
        <v>27</v>
      </c>
      <c r="D4" s="2" t="s">
        <v>28</v>
      </c>
      <c r="E4" s="2">
        <v>6001939</v>
      </c>
      <c r="F4" s="6">
        <v>26</v>
      </c>
      <c r="G4" s="12">
        <f t="shared" ref="G4:G67" si="0">ROUND(AVERAGE(H4:N4),2)</f>
        <v>1540.64</v>
      </c>
      <c r="H4" s="16">
        <v>1561.6</v>
      </c>
      <c r="I4" s="16">
        <v>1827.16</v>
      </c>
      <c r="J4" s="12">
        <v>1478.67</v>
      </c>
      <c r="K4" s="12">
        <v>1621.76</v>
      </c>
      <c r="L4" s="12">
        <v>1439.95</v>
      </c>
      <c r="M4" s="12">
        <v>1438.42</v>
      </c>
      <c r="N4" s="12">
        <v>1416.95</v>
      </c>
    </row>
    <row r="5" spans="1:14" x14ac:dyDescent="0.2">
      <c r="A5" s="2">
        <v>3</v>
      </c>
      <c r="B5" s="3" t="s">
        <v>29</v>
      </c>
      <c r="C5" s="3" t="s">
        <v>30</v>
      </c>
      <c r="D5" s="2" t="s">
        <v>31</v>
      </c>
      <c r="E5" s="2">
        <v>6007496</v>
      </c>
      <c r="F5" s="6">
        <v>20</v>
      </c>
      <c r="G5" s="12">
        <f t="shared" si="0"/>
        <v>1790.61</v>
      </c>
      <c r="H5" s="16"/>
      <c r="I5" s="16">
        <v>1997.47</v>
      </c>
      <c r="J5" s="12">
        <v>1696.6</v>
      </c>
      <c r="K5" s="12">
        <v>2022.35</v>
      </c>
      <c r="L5" s="12">
        <v>1681.3</v>
      </c>
      <c r="M5" s="12">
        <v>1691.5</v>
      </c>
      <c r="N5" s="12">
        <v>1654.44</v>
      </c>
    </row>
    <row r="6" spans="1:14" x14ac:dyDescent="0.2">
      <c r="A6" s="2">
        <v>4</v>
      </c>
      <c r="B6" s="3" t="s">
        <v>32</v>
      </c>
      <c r="C6" s="3" t="s">
        <v>33</v>
      </c>
      <c r="D6" s="2" t="s">
        <v>34</v>
      </c>
      <c r="E6" s="2">
        <v>6007507</v>
      </c>
      <c r="F6" s="6">
        <v>5</v>
      </c>
      <c r="G6" s="12">
        <f t="shared" si="0"/>
        <v>1851.43</v>
      </c>
      <c r="H6" s="16"/>
      <c r="I6" s="16"/>
      <c r="J6" s="12">
        <v>1796.4</v>
      </c>
      <c r="K6" s="12">
        <v>2137.77</v>
      </c>
      <c r="L6" s="12">
        <v>1780.2</v>
      </c>
      <c r="M6" s="12">
        <v>1791</v>
      </c>
      <c r="N6" s="12">
        <v>1751.76</v>
      </c>
    </row>
    <row r="7" spans="1:14" x14ac:dyDescent="0.2">
      <c r="A7" s="2">
        <v>5</v>
      </c>
      <c r="B7" s="3" t="s">
        <v>35</v>
      </c>
      <c r="C7" s="3" t="s">
        <v>36</v>
      </c>
      <c r="D7" s="2" t="s">
        <v>37</v>
      </c>
      <c r="E7" s="2">
        <v>6007508</v>
      </c>
      <c r="F7" s="6">
        <v>10</v>
      </c>
      <c r="G7" s="12">
        <f t="shared" si="0"/>
        <v>1954.28</v>
      </c>
      <c r="H7" s="16"/>
      <c r="I7" s="16"/>
      <c r="J7" s="12">
        <v>1896.2</v>
      </c>
      <c r="K7" s="12">
        <v>2256.5300000000002</v>
      </c>
      <c r="L7" s="12">
        <v>1879.1</v>
      </c>
      <c r="M7" s="12">
        <v>1890.5</v>
      </c>
      <c r="N7" s="12">
        <v>1849.08</v>
      </c>
    </row>
    <row r="8" spans="1:14" x14ac:dyDescent="0.2">
      <c r="A8" s="2">
        <v>6</v>
      </c>
      <c r="B8" s="3" t="s">
        <v>38</v>
      </c>
      <c r="C8" s="3" t="s">
        <v>39</v>
      </c>
      <c r="D8" s="2" t="s">
        <v>40</v>
      </c>
      <c r="E8" s="2">
        <v>6001940</v>
      </c>
      <c r="F8" s="6">
        <v>444</v>
      </c>
      <c r="G8" s="12">
        <f t="shared" si="0"/>
        <v>1684.33</v>
      </c>
      <c r="H8" s="16">
        <v>1706.84</v>
      </c>
      <c r="I8" s="16">
        <v>1997.47</v>
      </c>
      <c r="J8" s="12">
        <v>1615.98</v>
      </c>
      <c r="K8" s="12">
        <v>1774.18</v>
      </c>
      <c r="L8" s="12">
        <v>1574.5</v>
      </c>
      <c r="M8" s="12">
        <v>1571.99</v>
      </c>
      <c r="N8" s="12">
        <v>1549.35</v>
      </c>
    </row>
    <row r="9" spans="1:14" x14ac:dyDescent="0.2">
      <c r="A9" s="2">
        <v>7</v>
      </c>
      <c r="B9" s="3" t="s">
        <v>41</v>
      </c>
      <c r="C9" s="3" t="s">
        <v>39</v>
      </c>
      <c r="D9" s="2" t="s">
        <v>40</v>
      </c>
      <c r="E9" s="2">
        <v>6001940</v>
      </c>
      <c r="F9" s="6">
        <v>133</v>
      </c>
      <c r="G9" s="12">
        <f t="shared" si="0"/>
        <v>1711.06</v>
      </c>
      <c r="H9" s="16"/>
      <c r="I9" s="12"/>
      <c r="J9" s="12">
        <v>1713.15</v>
      </c>
      <c r="K9" s="12">
        <v>1880.43</v>
      </c>
      <c r="L9" s="12">
        <v>1663.5</v>
      </c>
      <c r="M9" s="12">
        <v>1661.31</v>
      </c>
      <c r="N9" s="12">
        <v>1636.93</v>
      </c>
    </row>
    <row r="10" spans="1:14" x14ac:dyDescent="0.2">
      <c r="A10" s="2">
        <v>8</v>
      </c>
      <c r="B10" s="3" t="s">
        <v>42</v>
      </c>
      <c r="C10" s="3" t="s">
        <v>43</v>
      </c>
      <c r="D10" s="2" t="s">
        <v>44</v>
      </c>
      <c r="E10" s="2">
        <v>6001941</v>
      </c>
      <c r="F10" s="6">
        <v>580</v>
      </c>
      <c r="G10" s="12">
        <f t="shared" si="0"/>
        <v>1871.37</v>
      </c>
      <c r="H10" s="16">
        <v>1896.61</v>
      </c>
      <c r="I10" s="16">
        <v>2219.3000000000002</v>
      </c>
      <c r="J10" s="12">
        <v>1795.53</v>
      </c>
      <c r="K10" s="12">
        <v>1970.42</v>
      </c>
      <c r="L10" s="12">
        <v>1749.5</v>
      </c>
      <c r="M10" s="12">
        <v>1746.68</v>
      </c>
      <c r="N10" s="12">
        <v>1721.55</v>
      </c>
    </row>
    <row r="11" spans="1:14" x14ac:dyDescent="0.2">
      <c r="A11" s="2">
        <v>9</v>
      </c>
      <c r="B11" s="3" t="s">
        <v>45</v>
      </c>
      <c r="C11" s="3" t="s">
        <v>43</v>
      </c>
      <c r="D11" s="2" t="s">
        <v>44</v>
      </c>
      <c r="E11" s="2">
        <v>6001941</v>
      </c>
      <c r="F11" s="6">
        <v>174</v>
      </c>
      <c r="G11" s="12">
        <f t="shared" si="0"/>
        <v>1893.42</v>
      </c>
      <c r="H11" s="16"/>
      <c r="I11" s="12"/>
      <c r="J11" s="12">
        <v>1896.86</v>
      </c>
      <c r="K11" s="12">
        <v>2080.5500000000002</v>
      </c>
      <c r="L11" s="12">
        <v>1840.5</v>
      </c>
      <c r="M11" s="12">
        <v>1838.08</v>
      </c>
      <c r="N11" s="12">
        <v>1811.1</v>
      </c>
    </row>
    <row r="12" spans="1:14" x14ac:dyDescent="0.2">
      <c r="A12" s="2">
        <v>10</v>
      </c>
      <c r="B12" s="3" t="s">
        <v>46</v>
      </c>
      <c r="C12" s="3" t="s">
        <v>47</v>
      </c>
      <c r="D12" s="2" t="s">
        <v>48</v>
      </c>
      <c r="E12" s="2">
        <v>6001942</v>
      </c>
      <c r="F12" s="6">
        <v>375</v>
      </c>
      <c r="G12" s="12">
        <f t="shared" si="0"/>
        <v>2091.8000000000002</v>
      </c>
      <c r="H12" s="16">
        <v>2120.3000000000002</v>
      </c>
      <c r="I12" s="16">
        <v>2481.0700000000002</v>
      </c>
      <c r="J12" s="12">
        <v>2006.77</v>
      </c>
      <c r="K12" s="12">
        <v>2203.02</v>
      </c>
      <c r="L12" s="12">
        <v>1955.25</v>
      </c>
      <c r="M12" s="12">
        <v>1952.16</v>
      </c>
      <c r="N12" s="12">
        <v>1924.02</v>
      </c>
    </row>
    <row r="13" spans="1:14" x14ac:dyDescent="0.2">
      <c r="A13" s="2">
        <v>11</v>
      </c>
      <c r="B13" s="3" t="s">
        <v>49</v>
      </c>
      <c r="C13" s="3" t="s">
        <v>47</v>
      </c>
      <c r="D13" s="2" t="s">
        <v>48</v>
      </c>
      <c r="E13" s="2">
        <v>6001942</v>
      </c>
      <c r="F13" s="6">
        <v>113</v>
      </c>
      <c r="G13" s="12">
        <f t="shared" si="0"/>
        <v>2118.0300000000002</v>
      </c>
      <c r="H13" s="16"/>
      <c r="I13" s="12"/>
      <c r="J13" s="12">
        <v>2120.84</v>
      </c>
      <c r="K13" s="12">
        <v>2328.0700000000002</v>
      </c>
      <c r="L13" s="12">
        <v>2059.1</v>
      </c>
      <c r="M13" s="12">
        <v>2055.94</v>
      </c>
      <c r="N13" s="12">
        <v>2026.21</v>
      </c>
    </row>
    <row r="14" spans="1:14" x14ac:dyDescent="0.2">
      <c r="A14" s="2">
        <v>12</v>
      </c>
      <c r="B14" s="3" t="s">
        <v>50</v>
      </c>
      <c r="C14" s="3" t="s">
        <v>51</v>
      </c>
      <c r="D14" s="2" t="s">
        <v>52</v>
      </c>
      <c r="E14" s="2">
        <v>6001943</v>
      </c>
      <c r="F14" s="6">
        <v>70</v>
      </c>
      <c r="G14" s="12">
        <f t="shared" si="0"/>
        <v>2558.2600000000002</v>
      </c>
      <c r="H14" s="16">
        <v>2621.75</v>
      </c>
      <c r="I14" s="16">
        <v>3068.75</v>
      </c>
      <c r="J14" s="12">
        <v>2395.1999999999998</v>
      </c>
      <c r="K14" s="12">
        <v>2724.8</v>
      </c>
      <c r="L14" s="12">
        <v>2373.6</v>
      </c>
      <c r="M14" s="12">
        <v>2388</v>
      </c>
      <c r="N14" s="12">
        <v>2335.69</v>
      </c>
    </row>
    <row r="15" spans="1:14" x14ac:dyDescent="0.2">
      <c r="A15" s="2">
        <v>13</v>
      </c>
      <c r="B15" s="3" t="s">
        <v>53</v>
      </c>
      <c r="C15" s="3" t="s">
        <v>51</v>
      </c>
      <c r="D15" s="2" t="s">
        <v>52</v>
      </c>
      <c r="E15" s="2">
        <v>6001943</v>
      </c>
      <c r="F15" s="6">
        <v>21</v>
      </c>
      <c r="G15" s="12">
        <f t="shared" si="0"/>
        <v>2571.9899999999998</v>
      </c>
      <c r="H15" s="16"/>
      <c r="I15" s="12"/>
      <c r="J15" s="12">
        <v>2495</v>
      </c>
      <c r="K15" s="12">
        <v>2971.96</v>
      </c>
      <c r="L15" s="12">
        <v>2472.5</v>
      </c>
      <c r="M15" s="12">
        <v>2487.5</v>
      </c>
      <c r="N15" s="12">
        <v>2433</v>
      </c>
    </row>
    <row r="16" spans="1:14" x14ac:dyDescent="0.2">
      <c r="A16" s="2">
        <v>14</v>
      </c>
      <c r="B16" s="3" t="s">
        <v>54</v>
      </c>
      <c r="C16" s="3" t="s">
        <v>55</v>
      </c>
      <c r="D16" s="2" t="s">
        <v>56</v>
      </c>
      <c r="E16" s="2">
        <v>6001944</v>
      </c>
      <c r="F16" s="6">
        <v>2</v>
      </c>
      <c r="G16" s="12">
        <f t="shared" si="0"/>
        <v>2802.75</v>
      </c>
      <c r="H16" s="16">
        <v>2963.12</v>
      </c>
      <c r="I16" s="16">
        <v>3394.66</v>
      </c>
      <c r="J16" s="12">
        <v>2594.8000000000002</v>
      </c>
      <c r="K16" s="12">
        <v>2977.92</v>
      </c>
      <c r="L16" s="12">
        <v>2571.4</v>
      </c>
      <c r="M16" s="12">
        <v>2587</v>
      </c>
      <c r="N16" s="12">
        <v>2530.33</v>
      </c>
    </row>
    <row r="17" spans="1:14" x14ac:dyDescent="0.2">
      <c r="A17" s="2">
        <v>15</v>
      </c>
      <c r="B17" s="3" t="s">
        <v>57</v>
      </c>
      <c r="C17" s="3" t="s">
        <v>55</v>
      </c>
      <c r="D17" s="2" t="s">
        <v>56</v>
      </c>
      <c r="E17" s="2">
        <v>6001944</v>
      </c>
      <c r="F17" s="6">
        <v>2</v>
      </c>
      <c r="G17" s="12">
        <f t="shared" si="0"/>
        <v>2778.2</v>
      </c>
      <c r="H17" s="16"/>
      <c r="I17" s="12"/>
      <c r="J17" s="12">
        <v>2694.6</v>
      </c>
      <c r="K17" s="12">
        <v>3211.96</v>
      </c>
      <c r="L17" s="12">
        <v>2670.3</v>
      </c>
      <c r="M17" s="12">
        <v>2686.5</v>
      </c>
      <c r="N17" s="12">
        <v>2627.65</v>
      </c>
    </row>
    <row r="18" spans="1:14" x14ac:dyDescent="0.2">
      <c r="A18" s="2">
        <v>16</v>
      </c>
      <c r="B18" s="3" t="s">
        <v>58</v>
      </c>
      <c r="C18" s="3" t="s">
        <v>59</v>
      </c>
      <c r="D18" s="2" t="s">
        <v>60</v>
      </c>
      <c r="E18" s="2">
        <v>6001998</v>
      </c>
      <c r="F18" s="6">
        <v>4</v>
      </c>
      <c r="G18" s="12">
        <f t="shared" si="0"/>
        <v>2422.09</v>
      </c>
      <c r="H18" s="16">
        <v>2455.31</v>
      </c>
      <c r="I18" s="16">
        <v>2872.16</v>
      </c>
      <c r="J18" s="12">
        <v>2323.63</v>
      </c>
      <c r="K18" s="12">
        <v>2551.6799999999998</v>
      </c>
      <c r="L18" s="12">
        <v>2263.8000000000002</v>
      </c>
      <c r="M18" s="12">
        <v>2260.41</v>
      </c>
      <c r="N18" s="12">
        <v>2227.64</v>
      </c>
    </row>
    <row r="19" spans="1:14" x14ac:dyDescent="0.2">
      <c r="A19" s="2">
        <v>17</v>
      </c>
      <c r="B19" s="3" t="s">
        <v>61</v>
      </c>
      <c r="C19" s="3" t="s">
        <v>62</v>
      </c>
      <c r="D19" s="2" t="s">
        <v>63</v>
      </c>
      <c r="E19" s="2">
        <v>6001945</v>
      </c>
      <c r="F19" s="7">
        <v>298</v>
      </c>
      <c r="G19" s="12">
        <f t="shared" si="0"/>
        <v>1100.6099999999999</v>
      </c>
      <c r="H19" s="16">
        <v>1115.28</v>
      </c>
      <c r="I19" s="16">
        <v>1305.72</v>
      </c>
      <c r="J19" s="12">
        <v>1056.2</v>
      </c>
      <c r="K19" s="12">
        <v>1159.06</v>
      </c>
      <c r="L19" s="12">
        <v>1028.5</v>
      </c>
      <c r="M19" s="12">
        <v>1027.47</v>
      </c>
      <c r="N19" s="12">
        <v>1012.07</v>
      </c>
    </row>
    <row r="20" spans="1:14" x14ac:dyDescent="0.2">
      <c r="A20" s="2">
        <v>18</v>
      </c>
      <c r="B20" s="3" t="s">
        <v>64</v>
      </c>
      <c r="C20" s="3" t="s">
        <v>65</v>
      </c>
      <c r="D20" s="2" t="s">
        <v>66</v>
      </c>
      <c r="E20" s="2">
        <v>6001946</v>
      </c>
      <c r="F20" s="6">
        <v>3</v>
      </c>
      <c r="G20" s="12">
        <f t="shared" si="0"/>
        <v>1321.23</v>
      </c>
      <c r="H20" s="16">
        <v>1338.97</v>
      </c>
      <c r="I20" s="16">
        <v>1566.44</v>
      </c>
      <c r="J20" s="12">
        <v>1267.43</v>
      </c>
      <c r="K20" s="12">
        <v>1393.17</v>
      </c>
      <c r="L20" s="12">
        <v>1234.7</v>
      </c>
      <c r="M20" s="12">
        <v>1232.94</v>
      </c>
      <c r="N20" s="12">
        <v>1214.98</v>
      </c>
    </row>
    <row r="21" spans="1:14" x14ac:dyDescent="0.2">
      <c r="A21" s="2">
        <v>19</v>
      </c>
      <c r="B21" s="3" t="s">
        <v>67</v>
      </c>
      <c r="C21" s="3" t="s">
        <v>68</v>
      </c>
      <c r="D21" s="2" t="s">
        <v>69</v>
      </c>
      <c r="E21" s="2">
        <v>6001947</v>
      </c>
      <c r="F21" s="7">
        <v>65</v>
      </c>
      <c r="G21" s="12">
        <f t="shared" si="0"/>
        <v>1931.29</v>
      </c>
      <c r="H21" s="16">
        <v>2604.79</v>
      </c>
      <c r="I21" s="16">
        <v>3199.12</v>
      </c>
      <c r="J21" s="12">
        <v>1497</v>
      </c>
      <c r="K21" s="12">
        <v>1782.33</v>
      </c>
      <c r="L21" s="12">
        <v>1483.5</v>
      </c>
      <c r="M21" s="12">
        <v>1492.5</v>
      </c>
      <c r="N21" s="12">
        <v>1459.8</v>
      </c>
    </row>
    <row r="22" spans="1:14" x14ac:dyDescent="0.2">
      <c r="A22" s="2">
        <v>20</v>
      </c>
      <c r="B22" s="3" t="s">
        <v>70</v>
      </c>
      <c r="C22" s="3" t="s">
        <v>71</v>
      </c>
      <c r="D22" s="2" t="s">
        <v>72</v>
      </c>
      <c r="E22" s="2">
        <v>6002057</v>
      </c>
      <c r="F22" s="7">
        <v>14</v>
      </c>
      <c r="G22" s="12">
        <f t="shared" si="0"/>
        <v>1980.34</v>
      </c>
      <c r="H22" s="16">
        <v>1910.39</v>
      </c>
      <c r="I22" s="16">
        <v>2521.02</v>
      </c>
      <c r="J22" s="12">
        <v>1958.19</v>
      </c>
      <c r="K22" s="12">
        <v>2138.62</v>
      </c>
      <c r="L22" s="12">
        <v>1788.5</v>
      </c>
      <c r="M22" s="12">
        <v>1785.7</v>
      </c>
      <c r="N22" s="12">
        <v>1759.93</v>
      </c>
    </row>
    <row r="23" spans="1:14" x14ac:dyDescent="0.2">
      <c r="A23" s="2">
        <v>21</v>
      </c>
      <c r="B23" s="3" t="s">
        <v>73</v>
      </c>
      <c r="C23" s="3" t="s">
        <v>74</v>
      </c>
      <c r="D23" s="2" t="s">
        <v>75</v>
      </c>
      <c r="E23" s="2">
        <v>6002058</v>
      </c>
      <c r="F23" s="7">
        <v>27</v>
      </c>
      <c r="G23" s="12">
        <f t="shared" si="0"/>
        <v>2921.26</v>
      </c>
      <c r="H23" s="16">
        <v>2818.94</v>
      </c>
      <c r="I23" s="16">
        <v>3720.56</v>
      </c>
      <c r="J23" s="12">
        <v>2888.68</v>
      </c>
      <c r="K23" s="12">
        <v>3150.87</v>
      </c>
      <c r="L23" s="12">
        <v>2638.75</v>
      </c>
      <c r="M23" s="12">
        <v>2634.42</v>
      </c>
      <c r="N23" s="12">
        <v>2596.6</v>
      </c>
    </row>
    <row r="24" spans="1:14" x14ac:dyDescent="0.2">
      <c r="A24" s="2">
        <v>22</v>
      </c>
      <c r="B24" s="3" t="s">
        <v>76</v>
      </c>
      <c r="C24" s="3" t="s">
        <v>77</v>
      </c>
      <c r="D24" s="2" t="s">
        <v>78</v>
      </c>
      <c r="E24" s="2">
        <v>6001949</v>
      </c>
      <c r="F24" s="6">
        <v>57</v>
      </c>
      <c r="G24" s="12">
        <f t="shared" si="0"/>
        <v>433.98</v>
      </c>
      <c r="H24" s="16">
        <v>418.76</v>
      </c>
      <c r="I24" s="16">
        <v>551.92999999999995</v>
      </c>
      <c r="J24" s="12">
        <v>428.81</v>
      </c>
      <c r="K24" s="12">
        <v>469.22</v>
      </c>
      <c r="L24" s="12">
        <v>392</v>
      </c>
      <c r="M24" s="12">
        <v>391.43</v>
      </c>
      <c r="N24" s="12">
        <v>385.74</v>
      </c>
    </row>
    <row r="25" spans="1:14" x14ac:dyDescent="0.2">
      <c r="A25" s="2">
        <v>23</v>
      </c>
      <c r="B25" s="3" t="s">
        <v>79</v>
      </c>
      <c r="C25" s="3" t="s">
        <v>80</v>
      </c>
      <c r="D25" s="2" t="s">
        <v>81</v>
      </c>
      <c r="E25" s="2">
        <v>6001950</v>
      </c>
      <c r="F25" s="6">
        <v>4</v>
      </c>
      <c r="G25" s="12">
        <f t="shared" si="0"/>
        <v>2190.8200000000002</v>
      </c>
      <c r="H25" s="16">
        <v>2286.75</v>
      </c>
      <c r="I25" s="16">
        <v>2585.15</v>
      </c>
      <c r="J25" s="12">
        <v>2091.2600000000002</v>
      </c>
      <c r="K25" s="12">
        <v>2295.59</v>
      </c>
      <c r="L25" s="12">
        <v>2037.6</v>
      </c>
      <c r="M25" s="12">
        <v>2034.34</v>
      </c>
      <c r="N25" s="12">
        <v>2005.05</v>
      </c>
    </row>
    <row r="26" spans="1:14" x14ac:dyDescent="0.2">
      <c r="A26" s="2">
        <v>24</v>
      </c>
      <c r="B26" s="3" t="s">
        <v>82</v>
      </c>
      <c r="C26" s="3" t="s">
        <v>83</v>
      </c>
      <c r="D26" s="2" t="s">
        <v>84</v>
      </c>
      <c r="E26" s="2">
        <v>6001951</v>
      </c>
      <c r="F26" s="6">
        <v>185</v>
      </c>
      <c r="G26" s="12">
        <f t="shared" si="0"/>
        <v>1807.96</v>
      </c>
      <c r="H26" s="16">
        <v>1743.95</v>
      </c>
      <c r="I26" s="40">
        <v>2302.35</v>
      </c>
      <c r="J26" s="12">
        <v>1787.08</v>
      </c>
      <c r="K26" s="12">
        <v>1951.71</v>
      </c>
      <c r="L26" s="12">
        <v>1633.1</v>
      </c>
      <c r="M26" s="12">
        <v>1630.52</v>
      </c>
      <c r="N26" s="12">
        <v>1607.01</v>
      </c>
    </row>
    <row r="27" spans="1:14" x14ac:dyDescent="0.2">
      <c r="A27" s="2">
        <v>25</v>
      </c>
      <c r="B27" s="3" t="s">
        <v>85</v>
      </c>
      <c r="C27" s="3" t="s">
        <v>86</v>
      </c>
      <c r="D27" s="2" t="s">
        <v>87</v>
      </c>
      <c r="E27" s="2">
        <v>1001013</v>
      </c>
      <c r="F27" s="6">
        <v>320</v>
      </c>
      <c r="G27" s="12">
        <f t="shared" si="0"/>
        <v>76.27</v>
      </c>
      <c r="H27" s="16">
        <v>71.03</v>
      </c>
      <c r="I27" s="16">
        <v>92.63</v>
      </c>
      <c r="J27" s="12">
        <v>91.61</v>
      </c>
      <c r="K27" s="12">
        <v>79.569999999999993</v>
      </c>
      <c r="L27" s="12">
        <v>66.7</v>
      </c>
      <c r="M27" s="12">
        <v>66.739999999999995</v>
      </c>
      <c r="N27" s="12">
        <v>65.63</v>
      </c>
    </row>
    <row r="28" spans="1:14" x14ac:dyDescent="0.2">
      <c r="A28" s="2">
        <v>26</v>
      </c>
      <c r="B28" s="3" t="s">
        <v>88</v>
      </c>
      <c r="C28" s="3" t="s">
        <v>89</v>
      </c>
      <c r="D28" s="2" t="s">
        <v>90</v>
      </c>
      <c r="E28" s="2">
        <v>1000493</v>
      </c>
      <c r="F28" s="6">
        <v>467</v>
      </c>
      <c r="G28" s="12">
        <f t="shared" si="0"/>
        <v>98.65</v>
      </c>
      <c r="H28" s="16">
        <v>95.41</v>
      </c>
      <c r="I28" s="16">
        <v>124.89</v>
      </c>
      <c r="J28" s="12">
        <v>97.17</v>
      </c>
      <c r="K28" s="12">
        <v>106.36</v>
      </c>
      <c r="L28" s="12">
        <v>89.4</v>
      </c>
      <c r="M28" s="12">
        <v>89.32</v>
      </c>
      <c r="N28" s="12">
        <v>87.97</v>
      </c>
    </row>
    <row r="29" spans="1:14" x14ac:dyDescent="0.2">
      <c r="A29" s="2">
        <v>27</v>
      </c>
      <c r="B29" s="3" t="s">
        <v>91</v>
      </c>
      <c r="C29" s="3" t="s">
        <v>92</v>
      </c>
      <c r="D29" s="2" t="s">
        <v>93</v>
      </c>
      <c r="E29" s="2">
        <v>1001071</v>
      </c>
      <c r="F29" s="6">
        <v>589</v>
      </c>
      <c r="G29" s="12">
        <f t="shared" si="0"/>
        <v>100.96</v>
      </c>
      <c r="H29" s="17">
        <v>97.53</v>
      </c>
      <c r="I29" s="17">
        <v>126.99</v>
      </c>
      <c r="J29" s="13">
        <v>100.34</v>
      </c>
      <c r="K29" s="13">
        <v>108.99</v>
      </c>
      <c r="L29" s="13">
        <v>91.45</v>
      </c>
      <c r="M29" s="13">
        <v>91.4</v>
      </c>
      <c r="N29" s="13">
        <v>89.99</v>
      </c>
    </row>
    <row r="30" spans="1:14" x14ac:dyDescent="0.2">
      <c r="A30" s="2">
        <v>28</v>
      </c>
      <c r="B30" s="3" t="s">
        <v>94</v>
      </c>
      <c r="C30" s="3" t="s">
        <v>95</v>
      </c>
      <c r="D30" s="2" t="s">
        <v>96</v>
      </c>
      <c r="E30" s="2">
        <v>1001072</v>
      </c>
      <c r="F30" s="6">
        <v>385</v>
      </c>
      <c r="G30" s="12">
        <f t="shared" si="0"/>
        <v>114.86</v>
      </c>
      <c r="H30" s="17">
        <v>111.31</v>
      </c>
      <c r="I30" s="17">
        <v>144.86000000000001</v>
      </c>
      <c r="J30" s="13">
        <v>114.07</v>
      </c>
      <c r="K30" s="13">
        <v>123.98</v>
      </c>
      <c r="L30" s="13">
        <v>103.85</v>
      </c>
      <c r="M30" s="13">
        <v>103.78</v>
      </c>
      <c r="N30" s="13">
        <v>102.19</v>
      </c>
    </row>
    <row r="31" spans="1:14" x14ac:dyDescent="0.2">
      <c r="A31" s="2">
        <v>29</v>
      </c>
      <c r="B31" s="3" t="s">
        <v>97</v>
      </c>
      <c r="C31" s="3" t="s">
        <v>98</v>
      </c>
      <c r="D31" s="2" t="s">
        <v>99</v>
      </c>
      <c r="E31" s="2">
        <v>1001073</v>
      </c>
      <c r="F31" s="6">
        <v>70</v>
      </c>
      <c r="G31" s="12">
        <f t="shared" si="0"/>
        <v>117.08</v>
      </c>
      <c r="H31" s="17">
        <v>113.43</v>
      </c>
      <c r="I31" s="17">
        <v>147.79</v>
      </c>
      <c r="J31" s="13">
        <v>116.19</v>
      </c>
      <c r="K31" s="13">
        <v>126.48</v>
      </c>
      <c r="L31" s="13">
        <v>105.8</v>
      </c>
      <c r="M31" s="13">
        <v>105.75</v>
      </c>
      <c r="N31" s="13">
        <v>104.11</v>
      </c>
    </row>
    <row r="32" spans="1:14" x14ac:dyDescent="0.2">
      <c r="A32" s="2">
        <v>30</v>
      </c>
      <c r="B32" s="3" t="s">
        <v>100</v>
      </c>
      <c r="C32" s="3" t="s">
        <v>101</v>
      </c>
      <c r="D32" s="2" t="s">
        <v>102</v>
      </c>
      <c r="E32" s="2">
        <v>1001011</v>
      </c>
      <c r="F32" s="6">
        <v>2</v>
      </c>
      <c r="G32" s="12">
        <f t="shared" si="0"/>
        <v>143.91999999999999</v>
      </c>
      <c r="H32" s="17">
        <v>141</v>
      </c>
      <c r="I32" s="17">
        <v>170.68</v>
      </c>
      <c r="J32" s="13">
        <v>144.69999999999999</v>
      </c>
      <c r="K32" s="13">
        <v>155.4</v>
      </c>
      <c r="L32" s="13">
        <v>132.65</v>
      </c>
      <c r="M32" s="13">
        <v>132.5</v>
      </c>
      <c r="N32" s="13">
        <v>130.53</v>
      </c>
    </row>
    <row r="33" spans="1:14" x14ac:dyDescent="0.2">
      <c r="A33" s="2">
        <v>31</v>
      </c>
      <c r="B33" s="3" t="s">
        <v>103</v>
      </c>
      <c r="C33" s="3" t="s">
        <v>104</v>
      </c>
      <c r="D33" s="2" t="s">
        <v>105</v>
      </c>
      <c r="E33" s="2">
        <v>1001404</v>
      </c>
      <c r="F33" s="6">
        <v>5</v>
      </c>
      <c r="G33" s="12">
        <f t="shared" si="0"/>
        <v>136.29</v>
      </c>
      <c r="H33" s="16"/>
      <c r="I33" s="12"/>
      <c r="J33" s="12">
        <v>134.72999999999999</v>
      </c>
      <c r="K33" s="12">
        <v>147.62</v>
      </c>
      <c r="L33" s="12">
        <v>133.44999999999999</v>
      </c>
      <c r="M33" s="12">
        <v>134.33000000000001</v>
      </c>
      <c r="N33" s="12">
        <v>131.32</v>
      </c>
    </row>
    <row r="34" spans="1:14" x14ac:dyDescent="0.2">
      <c r="A34" s="2">
        <v>32</v>
      </c>
      <c r="B34" s="3" t="s">
        <v>106</v>
      </c>
      <c r="C34" s="3" t="s">
        <v>107</v>
      </c>
      <c r="D34" s="2" t="s">
        <v>108</v>
      </c>
      <c r="E34" s="2">
        <v>1001405</v>
      </c>
      <c r="F34" s="6">
        <v>5</v>
      </c>
      <c r="G34" s="12">
        <f t="shared" si="0"/>
        <v>137.49</v>
      </c>
      <c r="H34" s="16"/>
      <c r="I34" s="12"/>
      <c r="J34" s="12">
        <v>137.72</v>
      </c>
      <c r="K34" s="12">
        <v>147.63</v>
      </c>
      <c r="L34" s="12">
        <v>133.44999999999999</v>
      </c>
      <c r="M34" s="12">
        <v>137.31</v>
      </c>
      <c r="N34" s="12">
        <v>131.32</v>
      </c>
    </row>
    <row r="35" spans="1:14" x14ac:dyDescent="0.2">
      <c r="A35" s="2">
        <v>33</v>
      </c>
      <c r="B35" s="3" t="s">
        <v>109</v>
      </c>
      <c r="C35" s="3" t="s">
        <v>110</v>
      </c>
      <c r="D35" s="2" t="s">
        <v>111</v>
      </c>
      <c r="E35" s="2">
        <v>1001406</v>
      </c>
      <c r="F35" s="6">
        <v>5</v>
      </c>
      <c r="G35" s="12">
        <f t="shared" si="0"/>
        <v>159.24</v>
      </c>
      <c r="H35" s="16"/>
      <c r="I35" s="12"/>
      <c r="J35" s="12">
        <v>157.19</v>
      </c>
      <c r="K35" s="12">
        <v>172.4</v>
      </c>
      <c r="L35" s="12">
        <v>156.19999999999999</v>
      </c>
      <c r="M35" s="12">
        <v>156.71</v>
      </c>
      <c r="N35" s="12">
        <v>153.69999999999999</v>
      </c>
    </row>
    <row r="36" spans="1:14" x14ac:dyDescent="0.2">
      <c r="A36" s="2">
        <v>34</v>
      </c>
      <c r="B36" s="3" t="s">
        <v>112</v>
      </c>
      <c r="C36" s="3" t="s">
        <v>113</v>
      </c>
      <c r="D36" s="2" t="s">
        <v>114</v>
      </c>
      <c r="E36" s="2">
        <v>1001407</v>
      </c>
      <c r="F36" s="6">
        <v>5</v>
      </c>
      <c r="G36" s="12">
        <f t="shared" si="0"/>
        <v>162.4</v>
      </c>
      <c r="H36" s="16"/>
      <c r="I36" s="12"/>
      <c r="J36" s="12">
        <v>160.18</v>
      </c>
      <c r="K36" s="12">
        <v>176.37</v>
      </c>
      <c r="L36" s="12">
        <v>159.15</v>
      </c>
      <c r="M36" s="12">
        <v>159.69999999999999</v>
      </c>
      <c r="N36" s="12">
        <v>156.61000000000001</v>
      </c>
    </row>
    <row r="37" spans="1:14" x14ac:dyDescent="0.2">
      <c r="A37" s="2">
        <v>35</v>
      </c>
      <c r="B37" s="3" t="s">
        <v>115</v>
      </c>
      <c r="C37" s="3" t="s">
        <v>116</v>
      </c>
      <c r="D37" s="2" t="s">
        <v>117</v>
      </c>
      <c r="E37" s="2">
        <v>1001408</v>
      </c>
      <c r="F37" s="6">
        <v>5</v>
      </c>
      <c r="G37" s="12">
        <f t="shared" si="0"/>
        <v>201.53</v>
      </c>
      <c r="H37" s="16"/>
      <c r="I37" s="12"/>
      <c r="J37" s="12">
        <v>199.1</v>
      </c>
      <c r="K37" s="12">
        <v>217.59</v>
      </c>
      <c r="L37" s="12">
        <v>197.8</v>
      </c>
      <c r="M37" s="12">
        <v>198.5</v>
      </c>
      <c r="N37" s="12">
        <v>194.64</v>
      </c>
    </row>
    <row r="38" spans="1:14" x14ac:dyDescent="0.2">
      <c r="A38" s="2">
        <v>36</v>
      </c>
      <c r="B38" s="3" t="s">
        <v>118</v>
      </c>
      <c r="C38" s="3" t="s">
        <v>119</v>
      </c>
      <c r="D38" s="2" t="s">
        <v>120</v>
      </c>
      <c r="E38" s="2">
        <v>1000593</v>
      </c>
      <c r="F38" s="6">
        <v>3565.5</v>
      </c>
      <c r="G38" s="12">
        <f t="shared" si="0"/>
        <v>318.43</v>
      </c>
      <c r="H38" s="17">
        <v>308.5</v>
      </c>
      <c r="I38" s="17">
        <v>402.78</v>
      </c>
      <c r="J38" s="13">
        <v>315.81</v>
      </c>
      <c r="K38" s="13">
        <v>342.78</v>
      </c>
      <c r="L38" s="13">
        <v>288.05</v>
      </c>
      <c r="M38" s="13">
        <v>287.66000000000003</v>
      </c>
      <c r="N38" s="13">
        <v>283.45</v>
      </c>
    </row>
    <row r="39" spans="1:14" x14ac:dyDescent="0.2">
      <c r="A39" s="2">
        <v>37</v>
      </c>
      <c r="B39" s="3" t="s">
        <v>121</v>
      </c>
      <c r="C39" s="3" t="s">
        <v>122</v>
      </c>
      <c r="D39" s="2" t="s">
        <v>123</v>
      </c>
      <c r="E39" s="2">
        <v>1000594</v>
      </c>
      <c r="F39" s="6">
        <v>301</v>
      </c>
      <c r="G39" s="12">
        <f t="shared" si="0"/>
        <v>223.86</v>
      </c>
      <c r="H39" s="17">
        <v>216.27</v>
      </c>
      <c r="I39" s="17">
        <v>283.08999999999997</v>
      </c>
      <c r="J39" s="13">
        <v>221.8</v>
      </c>
      <c r="K39" s="13">
        <v>241.22</v>
      </c>
      <c r="L39" s="13">
        <v>202.75</v>
      </c>
      <c r="M39" s="13">
        <v>202.41</v>
      </c>
      <c r="N39" s="13">
        <v>199.51</v>
      </c>
    </row>
    <row r="40" spans="1:14" x14ac:dyDescent="0.2">
      <c r="A40" s="2">
        <v>38</v>
      </c>
      <c r="B40" s="3" t="s">
        <v>124</v>
      </c>
      <c r="C40" s="3" t="s">
        <v>125</v>
      </c>
      <c r="D40" s="2" t="s">
        <v>126</v>
      </c>
      <c r="E40" s="2">
        <v>1000583</v>
      </c>
      <c r="F40" s="6">
        <v>106</v>
      </c>
      <c r="G40" s="12">
        <f t="shared" si="0"/>
        <v>167.23</v>
      </c>
      <c r="H40" s="17">
        <v>162.19999999999999</v>
      </c>
      <c r="I40" s="17">
        <v>211.28</v>
      </c>
      <c r="J40" s="13">
        <v>165.82</v>
      </c>
      <c r="K40" s="13">
        <v>180.4</v>
      </c>
      <c r="L40" s="13">
        <v>151.15</v>
      </c>
      <c r="M40" s="13">
        <v>151.01</v>
      </c>
      <c r="N40" s="13">
        <v>148.74</v>
      </c>
    </row>
    <row r="41" spans="1:14" x14ac:dyDescent="0.2">
      <c r="A41" s="2">
        <v>39</v>
      </c>
      <c r="B41" s="3" t="s">
        <v>127</v>
      </c>
      <c r="C41" s="3" t="s">
        <v>128</v>
      </c>
      <c r="D41" s="2" t="s">
        <v>129</v>
      </c>
      <c r="E41" s="2">
        <v>1000495</v>
      </c>
      <c r="F41" s="6">
        <v>106</v>
      </c>
      <c r="G41" s="12">
        <f t="shared" si="0"/>
        <v>105.56</v>
      </c>
      <c r="H41" s="17">
        <v>101.77</v>
      </c>
      <c r="I41" s="17">
        <v>133.22</v>
      </c>
      <c r="J41" s="13">
        <v>104.57</v>
      </c>
      <c r="K41" s="13">
        <v>114.17</v>
      </c>
      <c r="L41" s="13">
        <v>95.6</v>
      </c>
      <c r="M41" s="13">
        <v>95.55</v>
      </c>
      <c r="N41" s="13">
        <v>94.07</v>
      </c>
    </row>
    <row r="42" spans="1:14" x14ac:dyDescent="0.2">
      <c r="A42" s="2">
        <v>40</v>
      </c>
      <c r="B42" s="3" t="s">
        <v>130</v>
      </c>
      <c r="C42" s="3" t="s">
        <v>131</v>
      </c>
      <c r="D42" s="2" t="s">
        <v>132</v>
      </c>
      <c r="E42" s="2">
        <v>6001956</v>
      </c>
      <c r="F42" s="6">
        <v>312</v>
      </c>
      <c r="G42" s="12">
        <f t="shared" si="0"/>
        <v>2129.77</v>
      </c>
      <c r="H42" s="17">
        <v>2096.98</v>
      </c>
      <c r="I42" s="17">
        <v>2585.15</v>
      </c>
      <c r="J42" s="13">
        <v>2091.2600000000002</v>
      </c>
      <c r="K42" s="13">
        <v>2278.91</v>
      </c>
      <c r="L42" s="13">
        <v>1963.55</v>
      </c>
      <c r="M42" s="13">
        <v>1960.37</v>
      </c>
      <c r="N42" s="13">
        <v>1932.19</v>
      </c>
    </row>
    <row r="43" spans="1:14" x14ac:dyDescent="0.2">
      <c r="A43" s="2">
        <v>41</v>
      </c>
      <c r="B43" s="3" t="s">
        <v>133</v>
      </c>
      <c r="C43" s="3" t="s">
        <v>134</v>
      </c>
      <c r="D43" s="2" t="s">
        <v>135</v>
      </c>
      <c r="E43" s="2">
        <v>6001957</v>
      </c>
      <c r="F43" s="6">
        <v>83</v>
      </c>
      <c r="G43" s="12">
        <f t="shared" si="0"/>
        <v>2924.07</v>
      </c>
      <c r="H43" s="17">
        <v>2923.9</v>
      </c>
      <c r="I43" s="17">
        <v>3486.12</v>
      </c>
      <c r="J43" s="13">
        <v>2820.04</v>
      </c>
      <c r="K43" s="13">
        <v>3074.2</v>
      </c>
      <c r="L43" s="13">
        <v>2737.45</v>
      </c>
      <c r="M43" s="13">
        <v>2733.05</v>
      </c>
      <c r="N43" s="13">
        <v>2693.72</v>
      </c>
    </row>
    <row r="44" spans="1:14" x14ac:dyDescent="0.2">
      <c r="A44" s="2">
        <v>42</v>
      </c>
      <c r="B44" s="3" t="s">
        <v>136</v>
      </c>
      <c r="C44" s="3" t="s">
        <v>137</v>
      </c>
      <c r="D44" s="2" t="s">
        <v>138</v>
      </c>
      <c r="E44" s="2">
        <v>6001958</v>
      </c>
      <c r="F44" s="6">
        <v>1468</v>
      </c>
      <c r="G44" s="12">
        <f t="shared" si="0"/>
        <v>1096.19</v>
      </c>
      <c r="H44" s="17">
        <v>1157.68</v>
      </c>
      <c r="I44" s="17">
        <v>1292.05</v>
      </c>
      <c r="J44" s="13">
        <v>1045.6400000000001</v>
      </c>
      <c r="K44" s="13">
        <v>1139.67</v>
      </c>
      <c r="L44" s="13">
        <v>1018.7</v>
      </c>
      <c r="M44" s="13">
        <v>1017.17</v>
      </c>
      <c r="N44" s="13">
        <v>1002.43</v>
      </c>
    </row>
    <row r="45" spans="1:14" x14ac:dyDescent="0.2">
      <c r="A45" s="2">
        <v>43</v>
      </c>
      <c r="B45" s="3" t="s">
        <v>139</v>
      </c>
      <c r="C45" s="3" t="s">
        <v>140</v>
      </c>
      <c r="D45" s="2" t="s">
        <v>141</v>
      </c>
      <c r="E45" s="2">
        <v>6001961</v>
      </c>
      <c r="F45" s="6">
        <v>1325</v>
      </c>
      <c r="G45" s="12">
        <f t="shared" si="0"/>
        <v>1046.8599999999999</v>
      </c>
      <c r="H45" s="17">
        <v>1074.99</v>
      </c>
      <c r="I45" s="17">
        <v>1240.53</v>
      </c>
      <c r="J45" s="13">
        <v>1003.39</v>
      </c>
      <c r="K45" s="13">
        <v>1093.49</v>
      </c>
      <c r="L45" s="13">
        <v>977.6</v>
      </c>
      <c r="M45" s="13">
        <v>976.07</v>
      </c>
      <c r="N45" s="13">
        <v>961.98</v>
      </c>
    </row>
    <row r="46" spans="1:14" x14ac:dyDescent="0.2">
      <c r="A46" s="2">
        <v>44</v>
      </c>
      <c r="B46" s="3" t="s">
        <v>142</v>
      </c>
      <c r="C46" s="3" t="s">
        <v>143</v>
      </c>
      <c r="D46" s="2" t="s">
        <v>144</v>
      </c>
      <c r="E46" s="2">
        <v>6001962</v>
      </c>
      <c r="F46" s="6">
        <v>14</v>
      </c>
      <c r="G46" s="12">
        <f t="shared" si="0"/>
        <v>1035.81</v>
      </c>
      <c r="H46" s="17">
        <v>1064.3900000000001</v>
      </c>
      <c r="I46" s="17">
        <v>1226.8699999999999</v>
      </c>
      <c r="J46" s="13">
        <v>992.82</v>
      </c>
      <c r="K46" s="13">
        <v>1081.6400000000001</v>
      </c>
      <c r="L46" s="13">
        <v>967.3</v>
      </c>
      <c r="M46" s="13">
        <v>965.77</v>
      </c>
      <c r="N46" s="13">
        <v>951.85</v>
      </c>
    </row>
    <row r="47" spans="1:14" x14ac:dyDescent="0.2">
      <c r="A47" s="2">
        <v>45</v>
      </c>
      <c r="B47" s="3" t="s">
        <v>145</v>
      </c>
      <c r="C47" s="3" t="s">
        <v>146</v>
      </c>
      <c r="D47" s="2" t="s">
        <v>147</v>
      </c>
      <c r="E47" s="2">
        <v>6002010</v>
      </c>
      <c r="F47" s="7">
        <v>1274</v>
      </c>
      <c r="G47" s="12">
        <f t="shared" si="0"/>
        <v>729.59</v>
      </c>
      <c r="H47" s="17">
        <v>703.94</v>
      </c>
      <c r="I47" s="17">
        <v>930.4</v>
      </c>
      <c r="J47" s="13">
        <v>722.45</v>
      </c>
      <c r="K47" s="13">
        <v>783.1</v>
      </c>
      <c r="L47" s="13">
        <v>659.6</v>
      </c>
      <c r="M47" s="13">
        <v>658.6</v>
      </c>
      <c r="N47" s="13">
        <v>649.05999999999995</v>
      </c>
    </row>
    <row r="48" spans="1:14" x14ac:dyDescent="0.2">
      <c r="A48" s="2">
        <v>46</v>
      </c>
      <c r="B48" s="3" t="s">
        <v>148</v>
      </c>
      <c r="C48" s="3" t="s">
        <v>149</v>
      </c>
      <c r="D48" s="2" t="s">
        <v>150</v>
      </c>
      <c r="E48" s="2">
        <v>6002011</v>
      </c>
      <c r="F48" s="7">
        <v>352</v>
      </c>
      <c r="G48" s="12">
        <f t="shared" si="0"/>
        <v>825.78</v>
      </c>
      <c r="H48" s="17">
        <v>819.49</v>
      </c>
      <c r="I48" s="17">
        <v>920.94</v>
      </c>
      <c r="J48" s="13">
        <v>839.67</v>
      </c>
      <c r="K48" s="13">
        <v>910.88</v>
      </c>
      <c r="L48" s="13">
        <v>767.65</v>
      </c>
      <c r="M48" s="13">
        <v>766.44</v>
      </c>
      <c r="N48" s="13">
        <v>755.39</v>
      </c>
    </row>
    <row r="49" spans="1:14" x14ac:dyDescent="0.2">
      <c r="A49" s="2">
        <v>47</v>
      </c>
      <c r="B49" s="3" t="s">
        <v>151</v>
      </c>
      <c r="C49" s="3" t="s">
        <v>152</v>
      </c>
      <c r="D49" s="2" t="s">
        <v>153</v>
      </c>
      <c r="E49" s="2">
        <v>6002012</v>
      </c>
      <c r="F49" s="7">
        <v>22</v>
      </c>
      <c r="G49" s="12">
        <f t="shared" si="0"/>
        <v>915.05</v>
      </c>
      <c r="H49" s="17">
        <v>931.87</v>
      </c>
      <c r="I49" s="17">
        <v>1190.07</v>
      </c>
      <c r="J49" s="13">
        <v>955.85</v>
      </c>
      <c r="K49" s="13">
        <v>725.22</v>
      </c>
      <c r="L49" s="13">
        <v>872.55</v>
      </c>
      <c r="M49" s="13">
        <v>871.21</v>
      </c>
      <c r="N49" s="13">
        <v>858.61</v>
      </c>
    </row>
    <row r="50" spans="1:14" x14ac:dyDescent="0.2">
      <c r="A50" s="2">
        <v>48</v>
      </c>
      <c r="B50" s="3" t="s">
        <v>154</v>
      </c>
      <c r="C50" s="3" t="s">
        <v>155</v>
      </c>
      <c r="D50" s="2" t="s">
        <v>156</v>
      </c>
      <c r="E50" s="2">
        <v>6002059</v>
      </c>
      <c r="F50" s="7">
        <v>33</v>
      </c>
      <c r="G50" s="12">
        <f t="shared" si="0"/>
        <v>697.87</v>
      </c>
      <c r="H50" s="17">
        <v>674.25</v>
      </c>
      <c r="I50" s="17">
        <v>889.4</v>
      </c>
      <c r="J50" s="13">
        <v>690.76</v>
      </c>
      <c r="K50" s="13">
        <v>749.54</v>
      </c>
      <c r="L50" s="13">
        <v>630.70000000000005</v>
      </c>
      <c r="M50" s="13">
        <v>629.79</v>
      </c>
      <c r="N50" s="13">
        <v>620.63</v>
      </c>
    </row>
    <row r="51" spans="1:14" x14ac:dyDescent="0.2">
      <c r="A51" s="2">
        <v>49</v>
      </c>
      <c r="B51" s="3" t="s">
        <v>157</v>
      </c>
      <c r="C51" s="3" t="s">
        <v>158</v>
      </c>
      <c r="D51" s="2" t="s">
        <v>159</v>
      </c>
      <c r="E51" s="2">
        <v>6002060</v>
      </c>
      <c r="F51" s="7">
        <v>7</v>
      </c>
      <c r="G51" s="12">
        <f t="shared" si="0"/>
        <v>815.16</v>
      </c>
      <c r="H51" s="17">
        <v>789.81</v>
      </c>
      <c r="I51" s="17">
        <v>1026.07</v>
      </c>
      <c r="J51" s="13">
        <v>809.04</v>
      </c>
      <c r="K51" s="13">
        <v>877.99</v>
      </c>
      <c r="L51" s="13">
        <v>738.7</v>
      </c>
      <c r="M51" s="13">
        <v>737.63</v>
      </c>
      <c r="N51" s="13">
        <v>726.9</v>
      </c>
    </row>
    <row r="52" spans="1:14" x14ac:dyDescent="0.2">
      <c r="A52" s="2">
        <v>50</v>
      </c>
      <c r="B52" s="3" t="s">
        <v>160</v>
      </c>
      <c r="C52" s="3" t="s">
        <v>161</v>
      </c>
      <c r="D52" s="2" t="s">
        <v>162</v>
      </c>
      <c r="E52" s="2">
        <v>6002061</v>
      </c>
      <c r="F52" s="7">
        <v>8</v>
      </c>
      <c r="G52" s="12">
        <f t="shared" si="0"/>
        <v>919.03</v>
      </c>
      <c r="H52" s="17">
        <v>902.19</v>
      </c>
      <c r="I52" s="17">
        <v>1083.8900000000001</v>
      </c>
      <c r="J52" s="13">
        <v>925.22</v>
      </c>
      <c r="K52" s="13">
        <v>1002.4</v>
      </c>
      <c r="L52" s="13">
        <v>844.75</v>
      </c>
      <c r="M52" s="13">
        <v>843.49</v>
      </c>
      <c r="N52" s="13">
        <v>831.26</v>
      </c>
    </row>
    <row r="53" spans="1:14" x14ac:dyDescent="0.2">
      <c r="A53" s="2">
        <v>51</v>
      </c>
      <c r="B53" s="3" t="s">
        <v>163</v>
      </c>
      <c r="C53" s="3" t="s">
        <v>164</v>
      </c>
      <c r="D53" s="2" t="s">
        <v>165</v>
      </c>
      <c r="E53" s="2">
        <v>6002062</v>
      </c>
      <c r="F53" s="7">
        <v>170</v>
      </c>
      <c r="G53" s="12">
        <f t="shared" si="0"/>
        <v>589.70000000000005</v>
      </c>
      <c r="H53" s="17">
        <v>583.08000000000004</v>
      </c>
      <c r="I53" s="17">
        <v>672.83</v>
      </c>
      <c r="J53" s="13">
        <v>597.79999999999995</v>
      </c>
      <c r="K53" s="13">
        <v>647.91</v>
      </c>
      <c r="L53" s="13">
        <v>545.25</v>
      </c>
      <c r="M53" s="13">
        <v>544.52</v>
      </c>
      <c r="N53" s="13">
        <v>536.54</v>
      </c>
    </row>
    <row r="54" spans="1:14" x14ac:dyDescent="0.2">
      <c r="A54" s="2">
        <v>52</v>
      </c>
      <c r="B54" s="3" t="s">
        <v>166</v>
      </c>
      <c r="C54" s="3" t="s">
        <v>167</v>
      </c>
      <c r="D54" s="2" t="s">
        <v>168</v>
      </c>
      <c r="E54" s="2">
        <v>6002063</v>
      </c>
      <c r="F54" s="7">
        <v>10</v>
      </c>
      <c r="G54" s="12">
        <f t="shared" si="0"/>
        <v>722.65</v>
      </c>
      <c r="H54" s="17">
        <v>697.58</v>
      </c>
      <c r="I54" s="17">
        <v>920.94</v>
      </c>
      <c r="J54" s="13">
        <v>715.04</v>
      </c>
      <c r="K54" s="13">
        <v>776.27</v>
      </c>
      <c r="L54" s="13">
        <v>653.4</v>
      </c>
      <c r="M54" s="13">
        <v>652.36</v>
      </c>
      <c r="N54" s="13">
        <v>642.96</v>
      </c>
    </row>
    <row r="55" spans="1:14" x14ac:dyDescent="0.2">
      <c r="A55" s="2">
        <v>53</v>
      </c>
      <c r="B55" s="3" t="s">
        <v>169</v>
      </c>
      <c r="C55" s="3" t="s">
        <v>170</v>
      </c>
      <c r="D55" s="2" t="s">
        <v>171</v>
      </c>
      <c r="E55" s="2">
        <v>6002916</v>
      </c>
      <c r="F55" s="7">
        <v>10</v>
      </c>
      <c r="G55" s="12">
        <f t="shared" si="0"/>
        <v>838.44</v>
      </c>
      <c r="H55" s="17">
        <v>811.01</v>
      </c>
      <c r="I55" s="17">
        <v>1060.76</v>
      </c>
      <c r="J55" s="13">
        <v>831.23</v>
      </c>
      <c r="K55" s="13">
        <v>901.18</v>
      </c>
      <c r="L55" s="13">
        <v>759.4</v>
      </c>
      <c r="M55" s="13">
        <v>758.22</v>
      </c>
      <c r="N55" s="13">
        <v>747.27</v>
      </c>
    </row>
    <row r="56" spans="1:14" x14ac:dyDescent="0.2">
      <c r="A56" s="2">
        <v>54</v>
      </c>
      <c r="B56" s="3" t="s">
        <v>172</v>
      </c>
      <c r="C56" s="3" t="s">
        <v>173</v>
      </c>
      <c r="D56" s="2" t="s">
        <v>174</v>
      </c>
      <c r="E56" s="2">
        <v>1001192</v>
      </c>
      <c r="F56" s="7">
        <v>26</v>
      </c>
      <c r="G56" s="12">
        <f t="shared" si="0"/>
        <v>246.75</v>
      </c>
      <c r="H56" s="17">
        <v>238.53</v>
      </c>
      <c r="I56" s="17">
        <v>312.23</v>
      </c>
      <c r="J56" s="13">
        <v>245.04</v>
      </c>
      <c r="K56" s="13">
        <v>265.83</v>
      </c>
      <c r="L56" s="13">
        <v>223.15</v>
      </c>
      <c r="M56" s="13">
        <v>222.89</v>
      </c>
      <c r="N56" s="13">
        <v>219.59</v>
      </c>
    </row>
    <row r="57" spans="1:14" x14ac:dyDescent="0.2">
      <c r="A57" s="2">
        <v>55</v>
      </c>
      <c r="B57" s="3" t="s">
        <v>175</v>
      </c>
      <c r="C57" s="3" t="s">
        <v>176</v>
      </c>
      <c r="D57" s="2" t="s">
        <v>177</v>
      </c>
      <c r="E57" s="2">
        <v>1001234</v>
      </c>
      <c r="F57" s="7">
        <v>259</v>
      </c>
      <c r="G57" s="12">
        <f t="shared" si="0"/>
        <v>217.03</v>
      </c>
      <c r="H57" s="17">
        <v>209.91</v>
      </c>
      <c r="I57" s="17">
        <v>273.72000000000003</v>
      </c>
      <c r="J57" s="13">
        <v>215.47</v>
      </c>
      <c r="K57" s="13">
        <v>234.29</v>
      </c>
      <c r="L57" s="13">
        <v>196.4</v>
      </c>
      <c r="M57" s="13">
        <v>196.17</v>
      </c>
      <c r="N57" s="13">
        <v>193.26</v>
      </c>
    </row>
    <row r="58" spans="1:14" x14ac:dyDescent="0.2">
      <c r="A58" s="2">
        <v>56</v>
      </c>
      <c r="B58" s="3" t="s">
        <v>178</v>
      </c>
      <c r="C58" s="3" t="s">
        <v>179</v>
      </c>
      <c r="D58" s="2" t="s">
        <v>180</v>
      </c>
      <c r="E58" s="2">
        <v>1001235</v>
      </c>
      <c r="F58" s="7">
        <v>103</v>
      </c>
      <c r="G58" s="12">
        <f t="shared" si="0"/>
        <v>187.94</v>
      </c>
      <c r="H58" s="17">
        <v>182.34</v>
      </c>
      <c r="I58" s="17">
        <v>237.3</v>
      </c>
      <c r="J58" s="13">
        <v>186.94</v>
      </c>
      <c r="K58" s="13">
        <v>202.69</v>
      </c>
      <c r="L58" s="13">
        <v>169.75</v>
      </c>
      <c r="M58" s="13">
        <v>169.53</v>
      </c>
      <c r="N58" s="13">
        <v>167.04</v>
      </c>
    </row>
    <row r="59" spans="1:14" x14ac:dyDescent="0.2">
      <c r="A59" s="2">
        <v>57</v>
      </c>
      <c r="B59" s="3" t="s">
        <v>181</v>
      </c>
      <c r="C59" s="3" t="s">
        <v>182</v>
      </c>
      <c r="D59" s="2" t="s">
        <v>183</v>
      </c>
      <c r="E59" s="2">
        <v>1001236</v>
      </c>
      <c r="F59" s="7">
        <v>31</v>
      </c>
      <c r="G59" s="12">
        <f t="shared" si="0"/>
        <v>158.75</v>
      </c>
      <c r="H59" s="17">
        <v>153.72</v>
      </c>
      <c r="I59" s="17">
        <v>199.83</v>
      </c>
      <c r="J59" s="13">
        <v>157.37</v>
      </c>
      <c r="K59" s="13">
        <v>170.99</v>
      </c>
      <c r="L59" s="13">
        <v>143.94999999999999</v>
      </c>
      <c r="M59" s="13">
        <v>143.77000000000001</v>
      </c>
      <c r="N59" s="13">
        <v>141.65</v>
      </c>
    </row>
    <row r="60" spans="1:14" x14ac:dyDescent="0.2">
      <c r="A60" s="2">
        <v>58</v>
      </c>
      <c r="B60" s="3" t="s">
        <v>184</v>
      </c>
      <c r="C60" s="3" t="s">
        <v>185</v>
      </c>
      <c r="D60" s="2" t="s">
        <v>186</v>
      </c>
      <c r="E60" s="2">
        <v>1001196</v>
      </c>
      <c r="F60" s="7">
        <v>83</v>
      </c>
      <c r="G60" s="12">
        <f t="shared" si="0"/>
        <v>307.92</v>
      </c>
      <c r="H60" s="17">
        <v>316.98</v>
      </c>
      <c r="I60" s="17">
        <v>361.15</v>
      </c>
      <c r="J60" s="13">
        <v>295.74</v>
      </c>
      <c r="K60" s="13">
        <v>322.44</v>
      </c>
      <c r="L60" s="13">
        <v>288.05</v>
      </c>
      <c r="M60" s="13">
        <v>287.66000000000003</v>
      </c>
      <c r="N60" s="13">
        <v>283.45</v>
      </c>
    </row>
    <row r="61" spans="1:14" x14ac:dyDescent="0.2">
      <c r="A61" s="2">
        <v>59</v>
      </c>
      <c r="B61" s="3" t="s">
        <v>187</v>
      </c>
      <c r="C61" s="3" t="s">
        <v>188</v>
      </c>
      <c r="D61" s="2" t="s">
        <v>189</v>
      </c>
      <c r="E61" s="2">
        <v>1001238</v>
      </c>
      <c r="F61" s="7">
        <v>91</v>
      </c>
      <c r="G61" s="12">
        <f t="shared" si="0"/>
        <v>297.75</v>
      </c>
      <c r="H61" s="17">
        <v>316.98</v>
      </c>
      <c r="I61" s="17">
        <v>290.38</v>
      </c>
      <c r="J61" s="13">
        <v>295.74</v>
      </c>
      <c r="K61" s="13">
        <v>322.02</v>
      </c>
      <c r="L61" s="13">
        <v>288.05</v>
      </c>
      <c r="M61" s="13">
        <v>287.66000000000003</v>
      </c>
      <c r="N61" s="13">
        <v>283.45</v>
      </c>
    </row>
    <row r="62" spans="1:14" x14ac:dyDescent="0.2">
      <c r="A62" s="2">
        <v>60</v>
      </c>
      <c r="B62" s="3" t="s">
        <v>190</v>
      </c>
      <c r="C62" s="3" t="s">
        <v>191</v>
      </c>
      <c r="D62" s="2" t="s">
        <v>192</v>
      </c>
      <c r="E62" s="2">
        <v>1001239</v>
      </c>
      <c r="F62" s="7">
        <v>8</v>
      </c>
      <c r="G62" s="12">
        <f t="shared" si="0"/>
        <v>297.83999999999997</v>
      </c>
      <c r="H62" s="17">
        <v>311.68</v>
      </c>
      <c r="I62" s="17">
        <v>295.58</v>
      </c>
      <c r="J62" s="13">
        <v>295.74</v>
      </c>
      <c r="K62" s="13">
        <v>322.75</v>
      </c>
      <c r="L62" s="13">
        <v>288.05</v>
      </c>
      <c r="M62" s="13">
        <v>287.66000000000003</v>
      </c>
      <c r="N62" s="13">
        <v>283.45</v>
      </c>
    </row>
    <row r="63" spans="1:14" x14ac:dyDescent="0.2">
      <c r="A63" s="2">
        <v>61</v>
      </c>
      <c r="B63" s="3" t="s">
        <v>193</v>
      </c>
      <c r="C63" s="3" t="s">
        <v>194</v>
      </c>
      <c r="D63" s="2" t="s">
        <v>195</v>
      </c>
      <c r="E63" s="2">
        <v>1001240</v>
      </c>
      <c r="F63" s="7">
        <v>7</v>
      </c>
      <c r="G63" s="12">
        <f t="shared" si="0"/>
        <v>285.23</v>
      </c>
      <c r="H63" s="17">
        <v>286.24</v>
      </c>
      <c r="I63" s="17">
        <v>300.77999999999997</v>
      </c>
      <c r="J63" s="13">
        <v>293.62</v>
      </c>
      <c r="K63" s="13">
        <v>318.39</v>
      </c>
      <c r="L63" s="13">
        <v>267.39999999999998</v>
      </c>
      <c r="M63" s="13">
        <v>267.07</v>
      </c>
      <c r="N63" s="13">
        <v>263.13</v>
      </c>
    </row>
    <row r="64" spans="1:14" x14ac:dyDescent="0.2">
      <c r="A64" s="2">
        <v>62</v>
      </c>
      <c r="B64" s="3" t="s">
        <v>196</v>
      </c>
      <c r="C64" s="3" t="s">
        <v>197</v>
      </c>
      <c r="D64" s="2" t="s">
        <v>198</v>
      </c>
      <c r="E64" s="2">
        <v>1001241</v>
      </c>
      <c r="F64" s="7">
        <v>160</v>
      </c>
      <c r="G64" s="12">
        <f t="shared" si="0"/>
        <v>118.24</v>
      </c>
      <c r="H64" s="17">
        <v>114.49</v>
      </c>
      <c r="I64" s="17">
        <v>148.82</v>
      </c>
      <c r="J64" s="13">
        <v>117.24</v>
      </c>
      <c r="K64" s="13">
        <v>128.16999999999999</v>
      </c>
      <c r="L64" s="13">
        <v>106.9</v>
      </c>
      <c r="M64" s="13">
        <v>106.85</v>
      </c>
      <c r="N64" s="13">
        <v>105.19</v>
      </c>
    </row>
    <row r="65" spans="1:14" x14ac:dyDescent="0.2">
      <c r="A65" s="2">
        <v>63</v>
      </c>
      <c r="B65" s="3" t="s">
        <v>199</v>
      </c>
      <c r="C65" s="3" t="s">
        <v>200</v>
      </c>
      <c r="D65" s="2" t="s">
        <v>201</v>
      </c>
      <c r="E65" s="2">
        <v>1001242</v>
      </c>
      <c r="F65" s="7">
        <v>285</v>
      </c>
      <c r="G65" s="12">
        <f t="shared" si="0"/>
        <v>107.1</v>
      </c>
      <c r="H65" s="17">
        <v>103.89</v>
      </c>
      <c r="I65" s="17">
        <v>135.30000000000001</v>
      </c>
      <c r="J65" s="13">
        <v>106.67</v>
      </c>
      <c r="K65" s="13">
        <v>115.66</v>
      </c>
      <c r="L65" s="13">
        <v>96.6</v>
      </c>
      <c r="M65" s="13">
        <v>96.55</v>
      </c>
      <c r="N65" s="13">
        <v>95.06</v>
      </c>
    </row>
    <row r="66" spans="1:14" x14ac:dyDescent="0.2">
      <c r="A66" s="2">
        <v>64</v>
      </c>
      <c r="B66" s="3" t="s">
        <v>202</v>
      </c>
      <c r="C66" s="3" t="s">
        <v>203</v>
      </c>
      <c r="D66" s="2" t="s">
        <v>204</v>
      </c>
      <c r="E66" s="2">
        <v>1001243</v>
      </c>
      <c r="F66" s="7">
        <v>40</v>
      </c>
      <c r="G66" s="12">
        <f t="shared" si="0"/>
        <v>95.37</v>
      </c>
      <c r="H66" s="17">
        <v>92.23</v>
      </c>
      <c r="I66" s="17">
        <v>119.68</v>
      </c>
      <c r="J66" s="13">
        <v>95.05</v>
      </c>
      <c r="K66" s="13">
        <v>103.14</v>
      </c>
      <c r="L66" s="13">
        <v>86.3</v>
      </c>
      <c r="M66" s="13">
        <v>86.25</v>
      </c>
      <c r="N66" s="13">
        <v>84.92</v>
      </c>
    </row>
    <row r="67" spans="1:14" x14ac:dyDescent="0.2">
      <c r="A67" s="2">
        <v>65</v>
      </c>
      <c r="B67" s="3" t="s">
        <v>205</v>
      </c>
      <c r="C67" s="3" t="s">
        <v>206</v>
      </c>
      <c r="D67" s="2" t="s">
        <v>207</v>
      </c>
      <c r="E67" s="2">
        <v>1001244</v>
      </c>
      <c r="F67" s="7">
        <v>9</v>
      </c>
      <c r="G67" s="12">
        <f t="shared" si="0"/>
        <v>83.76</v>
      </c>
      <c r="H67" s="17">
        <v>80.569999999999993</v>
      </c>
      <c r="I67" s="17">
        <v>105.1</v>
      </c>
      <c r="J67" s="13">
        <v>83.44</v>
      </c>
      <c r="K67" s="13">
        <v>90.5</v>
      </c>
      <c r="L67" s="13">
        <v>76</v>
      </c>
      <c r="M67" s="13">
        <v>75.95</v>
      </c>
      <c r="N67" s="13">
        <v>74.790000000000006</v>
      </c>
    </row>
    <row r="68" spans="1:14" x14ac:dyDescent="0.2">
      <c r="A68" s="2">
        <v>66</v>
      </c>
      <c r="B68" s="3" t="s">
        <v>208</v>
      </c>
      <c r="C68" s="3" t="s">
        <v>209</v>
      </c>
      <c r="D68" s="2" t="s">
        <v>210</v>
      </c>
      <c r="E68" s="2">
        <v>1001245</v>
      </c>
      <c r="F68" s="7">
        <v>60</v>
      </c>
      <c r="G68" s="12">
        <f t="shared" ref="G68:G79" si="1">ROUND(AVERAGE(H68:N68),2)</f>
        <v>178.86</v>
      </c>
      <c r="H68" s="17">
        <v>307.44</v>
      </c>
      <c r="I68" s="17">
        <v>401.74</v>
      </c>
      <c r="J68" s="13">
        <v>113.01</v>
      </c>
      <c r="K68" s="13">
        <v>123.07</v>
      </c>
      <c r="L68" s="13">
        <v>102.85</v>
      </c>
      <c r="M68" s="13">
        <v>102.69</v>
      </c>
      <c r="N68" s="13">
        <v>101.21</v>
      </c>
    </row>
    <row r="69" spans="1:14" x14ac:dyDescent="0.2">
      <c r="A69" s="2">
        <v>67</v>
      </c>
      <c r="B69" s="3" t="s">
        <v>211</v>
      </c>
      <c r="C69" s="3" t="s">
        <v>212</v>
      </c>
      <c r="D69" s="2" t="s">
        <v>213</v>
      </c>
      <c r="E69" s="2">
        <v>1001246</v>
      </c>
      <c r="F69" s="7">
        <v>10</v>
      </c>
      <c r="G69" s="12">
        <f t="shared" si="1"/>
        <v>127.59</v>
      </c>
      <c r="H69" s="17">
        <v>300.02</v>
      </c>
      <c r="I69" s="17">
        <v>386.13</v>
      </c>
      <c r="J69" s="13">
        <v>43.3</v>
      </c>
      <c r="K69" s="13">
        <v>47.29</v>
      </c>
      <c r="L69" s="13">
        <v>39</v>
      </c>
      <c r="M69" s="13">
        <v>39.01</v>
      </c>
      <c r="N69" s="13">
        <v>38.380000000000003</v>
      </c>
    </row>
    <row r="70" spans="1:14" x14ac:dyDescent="0.2">
      <c r="A70" s="2">
        <v>68</v>
      </c>
      <c r="B70" s="3" t="s">
        <v>214</v>
      </c>
      <c r="C70" s="3" t="s">
        <v>215</v>
      </c>
      <c r="D70" s="2" t="s">
        <v>216</v>
      </c>
      <c r="E70" s="2">
        <v>1001247</v>
      </c>
      <c r="F70" s="7">
        <v>31</v>
      </c>
      <c r="G70" s="12">
        <f t="shared" si="1"/>
        <v>305.58999999999997</v>
      </c>
      <c r="H70" s="17">
        <v>270.33</v>
      </c>
      <c r="I70" s="17">
        <v>352.82</v>
      </c>
      <c r="J70" s="13">
        <v>314.75</v>
      </c>
      <c r="K70" s="13">
        <v>342.06</v>
      </c>
      <c r="L70" s="13">
        <v>288.05</v>
      </c>
      <c r="M70" s="13">
        <v>287.66000000000003</v>
      </c>
      <c r="N70" s="13">
        <v>283.45</v>
      </c>
    </row>
    <row r="71" spans="1:14" x14ac:dyDescent="0.2">
      <c r="A71" s="2">
        <v>69</v>
      </c>
      <c r="B71" s="3" t="s">
        <v>217</v>
      </c>
      <c r="C71" s="3" t="s">
        <v>218</v>
      </c>
      <c r="D71" s="2" t="s">
        <v>219</v>
      </c>
      <c r="E71" s="2">
        <v>1001248</v>
      </c>
      <c r="F71" s="7">
        <v>649</v>
      </c>
      <c r="G71" s="12">
        <f t="shared" si="1"/>
        <v>500.8</v>
      </c>
      <c r="H71" s="17">
        <v>988.06</v>
      </c>
      <c r="I71" s="17">
        <v>1038.73</v>
      </c>
      <c r="J71" s="13">
        <v>307.35000000000002</v>
      </c>
      <c r="K71" s="13">
        <v>333.8</v>
      </c>
      <c r="L71" s="13">
        <v>280.85000000000002</v>
      </c>
      <c r="M71" s="13">
        <v>280.44</v>
      </c>
      <c r="N71" s="13">
        <v>276.36</v>
      </c>
    </row>
    <row r="72" spans="1:14" x14ac:dyDescent="0.2">
      <c r="A72" s="2">
        <v>70</v>
      </c>
      <c r="B72" s="3" t="s">
        <v>220</v>
      </c>
      <c r="C72" s="3" t="s">
        <v>221</v>
      </c>
      <c r="D72" s="2" t="s">
        <v>222</v>
      </c>
      <c r="E72" s="2">
        <v>1001249</v>
      </c>
      <c r="F72" s="7">
        <v>5</v>
      </c>
      <c r="G72" s="12">
        <f t="shared" si="1"/>
        <v>402.03</v>
      </c>
      <c r="H72" s="17">
        <v>677.43</v>
      </c>
      <c r="I72" s="17">
        <v>804.54</v>
      </c>
      <c r="J72" s="13">
        <v>276.72000000000003</v>
      </c>
      <c r="K72" s="13">
        <v>300.89</v>
      </c>
      <c r="L72" s="13">
        <v>253</v>
      </c>
      <c r="M72" s="13">
        <v>252.7</v>
      </c>
      <c r="N72" s="13">
        <v>248.96</v>
      </c>
    </row>
    <row r="73" spans="1:14" x14ac:dyDescent="0.2">
      <c r="A73" s="2">
        <v>71</v>
      </c>
      <c r="B73" s="3" t="s">
        <v>223</v>
      </c>
      <c r="C73" s="3" t="s">
        <v>224</v>
      </c>
      <c r="D73" s="2" t="s">
        <v>225</v>
      </c>
      <c r="E73" s="2">
        <v>1001250</v>
      </c>
      <c r="F73" s="7">
        <v>83</v>
      </c>
      <c r="G73" s="12">
        <f t="shared" si="1"/>
        <v>785.71</v>
      </c>
      <c r="H73" s="17">
        <v>631.85</v>
      </c>
      <c r="I73" s="17">
        <v>753.54</v>
      </c>
      <c r="J73" s="13">
        <v>798.4</v>
      </c>
      <c r="K73" s="13">
        <v>950.44</v>
      </c>
      <c r="L73" s="13">
        <v>791.2</v>
      </c>
      <c r="M73" s="13">
        <v>796</v>
      </c>
      <c r="N73" s="13">
        <v>778.56</v>
      </c>
    </row>
    <row r="74" spans="1:14" x14ac:dyDescent="0.2">
      <c r="A74" s="2">
        <v>72</v>
      </c>
      <c r="B74" s="3" t="s">
        <v>226</v>
      </c>
      <c r="C74" s="3" t="s">
        <v>227</v>
      </c>
      <c r="D74" s="2" t="s">
        <v>228</v>
      </c>
      <c r="E74" s="2">
        <v>1001251</v>
      </c>
      <c r="F74" s="7">
        <v>616</v>
      </c>
      <c r="G74" s="12">
        <f t="shared" si="1"/>
        <v>710.84</v>
      </c>
      <c r="H74" s="17">
        <v>711.36</v>
      </c>
      <c r="I74" s="17">
        <v>930.48</v>
      </c>
      <c r="J74" s="13">
        <v>693.92</v>
      </c>
      <c r="K74" s="13">
        <v>749.77</v>
      </c>
      <c r="L74" s="13">
        <v>633.79999999999995</v>
      </c>
      <c r="M74" s="13">
        <v>632.86</v>
      </c>
      <c r="N74" s="13">
        <v>623.67999999999995</v>
      </c>
    </row>
    <row r="75" spans="1:14" x14ac:dyDescent="0.2">
      <c r="A75" s="2">
        <v>73</v>
      </c>
      <c r="B75" s="3" t="s">
        <v>229</v>
      </c>
      <c r="C75" s="3" t="s">
        <v>230</v>
      </c>
      <c r="D75" s="2" t="s">
        <v>231</v>
      </c>
      <c r="E75" s="2">
        <v>1001252</v>
      </c>
      <c r="F75" s="7">
        <v>83</v>
      </c>
      <c r="G75" s="12">
        <f t="shared" si="1"/>
        <v>685.36</v>
      </c>
      <c r="H75" s="17">
        <v>729.38</v>
      </c>
      <c r="I75" s="17">
        <v>953.55</v>
      </c>
      <c r="J75" s="13">
        <v>647.45000000000005</v>
      </c>
      <c r="K75" s="13">
        <v>702.43</v>
      </c>
      <c r="L75" s="13">
        <v>591.70000000000005</v>
      </c>
      <c r="M75" s="13">
        <v>590.76</v>
      </c>
      <c r="N75" s="13">
        <v>582.25</v>
      </c>
    </row>
    <row r="76" spans="1:14" x14ac:dyDescent="0.2">
      <c r="A76" s="2">
        <v>74</v>
      </c>
      <c r="B76" s="3" t="s">
        <v>232</v>
      </c>
      <c r="C76" s="3" t="s">
        <v>233</v>
      </c>
      <c r="D76" s="2" t="s">
        <v>234</v>
      </c>
      <c r="E76" s="2">
        <v>1001253</v>
      </c>
      <c r="F76" s="7">
        <v>112</v>
      </c>
      <c r="G76" s="12">
        <f t="shared" si="1"/>
        <v>692.01</v>
      </c>
      <c r="H76" s="17">
        <v>578.84</v>
      </c>
      <c r="I76" s="17">
        <v>755.62</v>
      </c>
      <c r="J76" s="13">
        <v>729.83</v>
      </c>
      <c r="K76" s="13">
        <v>791.23</v>
      </c>
      <c r="L76" s="13">
        <v>666.75</v>
      </c>
      <c r="M76" s="13">
        <v>665.73</v>
      </c>
      <c r="N76" s="13">
        <v>656.1</v>
      </c>
    </row>
    <row r="77" spans="1:14" x14ac:dyDescent="0.2">
      <c r="A77" s="2">
        <v>75</v>
      </c>
      <c r="B77" s="3" t="s">
        <v>235</v>
      </c>
      <c r="C77" s="3" t="s">
        <v>236</v>
      </c>
      <c r="D77" s="2" t="s">
        <v>237</v>
      </c>
      <c r="E77" s="2">
        <v>1000500</v>
      </c>
      <c r="F77" s="7">
        <v>653</v>
      </c>
      <c r="G77" s="12">
        <f t="shared" si="1"/>
        <v>144.93</v>
      </c>
      <c r="H77" s="16">
        <v>110.25</v>
      </c>
      <c r="I77" s="16">
        <v>143.62</v>
      </c>
      <c r="J77" s="12">
        <v>149.69999999999999</v>
      </c>
      <c r="K77" s="12">
        <v>170.28</v>
      </c>
      <c r="L77" s="12">
        <v>148.30000000000001</v>
      </c>
      <c r="M77" s="12">
        <v>149.25</v>
      </c>
      <c r="N77" s="12">
        <v>143.08000000000001</v>
      </c>
    </row>
    <row r="78" spans="1:14" x14ac:dyDescent="0.2">
      <c r="A78" s="2">
        <v>76</v>
      </c>
      <c r="B78" s="3" t="s">
        <v>238</v>
      </c>
      <c r="C78" s="3" t="s">
        <v>239</v>
      </c>
      <c r="D78" s="2" t="s">
        <v>240</v>
      </c>
      <c r="E78" s="2">
        <v>1000501</v>
      </c>
      <c r="F78" s="7">
        <v>507</v>
      </c>
      <c r="G78" s="12">
        <f t="shared" si="1"/>
        <v>56.52</v>
      </c>
      <c r="H78" s="16">
        <v>42.4</v>
      </c>
      <c r="I78" s="16">
        <v>54.12</v>
      </c>
      <c r="J78" s="12">
        <v>59.88</v>
      </c>
      <c r="K78" s="12">
        <v>65.33</v>
      </c>
      <c r="L78" s="12">
        <v>59.3</v>
      </c>
      <c r="M78" s="12">
        <v>59.7</v>
      </c>
      <c r="N78" s="12">
        <v>54.88</v>
      </c>
    </row>
    <row r="79" spans="1:14" x14ac:dyDescent="0.2">
      <c r="A79" s="2">
        <v>77</v>
      </c>
      <c r="B79" s="3" t="s">
        <v>241</v>
      </c>
      <c r="C79" s="3" t="s">
        <v>242</v>
      </c>
      <c r="D79" s="2" t="s">
        <v>243</v>
      </c>
      <c r="E79" s="2">
        <v>6006939</v>
      </c>
      <c r="F79" s="7">
        <v>105</v>
      </c>
      <c r="G79" s="12">
        <f t="shared" si="1"/>
        <v>11409.26</v>
      </c>
      <c r="H79" s="17">
        <v>12206.6</v>
      </c>
      <c r="I79" s="17">
        <v>12837.44</v>
      </c>
      <c r="J79" s="13">
        <v>10716.25</v>
      </c>
      <c r="K79" s="13">
        <v>10855.28</v>
      </c>
      <c r="L79" s="13">
        <v>11148.55</v>
      </c>
      <c r="M79" s="13">
        <v>11130.24</v>
      </c>
      <c r="N79" s="13">
        <v>10970.47</v>
      </c>
    </row>
    <row r="80" spans="1:14" x14ac:dyDescent="0.2">
      <c r="A80" s="30" t="s">
        <v>0</v>
      </c>
      <c r="B80" s="30" t="s">
        <v>244</v>
      </c>
      <c r="C80" s="30" t="s">
        <v>2</v>
      </c>
      <c r="D80" s="30"/>
      <c r="E80" s="30"/>
      <c r="F80" s="30"/>
      <c r="G80" s="31"/>
      <c r="H80" s="32"/>
      <c r="I80" s="31"/>
      <c r="J80" s="31"/>
      <c r="K80" s="31"/>
      <c r="L80" s="31"/>
      <c r="M80" s="31"/>
      <c r="N80" s="31"/>
    </row>
    <row r="81" spans="1:14" x14ac:dyDescent="0.2">
      <c r="A81" s="2">
        <v>1</v>
      </c>
      <c r="B81" s="3" t="s">
        <v>245</v>
      </c>
      <c r="C81" s="10" t="s">
        <v>246</v>
      </c>
      <c r="D81" s="2" t="s">
        <v>247</v>
      </c>
      <c r="E81" s="2">
        <v>6007313</v>
      </c>
      <c r="F81" s="7">
        <v>17</v>
      </c>
      <c r="G81" s="12">
        <f t="shared" ref="G81:G91" si="2">AVERAGE(H81:N81)</f>
        <v>3151.55</v>
      </c>
      <c r="H81" s="16"/>
      <c r="I81" s="12"/>
      <c r="J81" s="12">
        <v>3148.77</v>
      </c>
      <c r="K81" s="12">
        <v>3444.21</v>
      </c>
      <c r="L81" s="12">
        <v>3127.2</v>
      </c>
      <c r="M81" s="12">
        <v>3145.59</v>
      </c>
      <c r="N81" s="12">
        <v>2891.98</v>
      </c>
    </row>
    <row r="82" spans="1:14" x14ac:dyDescent="0.2">
      <c r="A82" s="2">
        <v>2</v>
      </c>
      <c r="B82" s="3" t="s">
        <v>248</v>
      </c>
      <c r="C82" s="10" t="s">
        <v>249</v>
      </c>
      <c r="D82" s="2" t="s">
        <v>250</v>
      </c>
      <c r="E82" s="2">
        <v>6007314</v>
      </c>
      <c r="F82" s="7">
        <v>4</v>
      </c>
      <c r="G82" s="12">
        <f t="shared" si="2"/>
        <v>2981.9</v>
      </c>
      <c r="H82" s="16"/>
      <c r="I82" s="12"/>
      <c r="J82" s="12">
        <v>2888.41</v>
      </c>
      <c r="K82" s="12">
        <v>3445.2</v>
      </c>
      <c r="L82" s="12">
        <v>2868.1</v>
      </c>
      <c r="M82" s="12">
        <v>2885.5</v>
      </c>
      <c r="N82" s="12">
        <v>2822.29</v>
      </c>
    </row>
    <row r="83" spans="1:14" x14ac:dyDescent="0.2">
      <c r="A83" s="2">
        <v>3</v>
      </c>
      <c r="B83" s="3" t="s">
        <v>251</v>
      </c>
      <c r="C83" s="4"/>
      <c r="D83" s="2" t="s">
        <v>252</v>
      </c>
      <c r="E83" s="2">
        <v>6007315</v>
      </c>
      <c r="F83" s="7">
        <v>8</v>
      </c>
      <c r="G83" s="12">
        <f t="shared" si="2"/>
        <v>4112.9660000000003</v>
      </c>
      <c r="H83" s="16"/>
      <c r="I83" s="12"/>
      <c r="J83" s="12">
        <v>3984.02</v>
      </c>
      <c r="K83" s="12">
        <v>4752</v>
      </c>
      <c r="L83" s="12">
        <v>3956</v>
      </c>
      <c r="M83" s="12">
        <v>3980</v>
      </c>
      <c r="N83" s="12">
        <v>3892.81</v>
      </c>
    </row>
    <row r="84" spans="1:14" x14ac:dyDescent="0.2">
      <c r="A84" s="2">
        <v>4</v>
      </c>
      <c r="B84" s="3" t="s">
        <v>253</v>
      </c>
      <c r="C84" s="10" t="s">
        <v>254</v>
      </c>
      <c r="D84" s="2" t="s">
        <v>255</v>
      </c>
      <c r="E84" s="2">
        <v>6007316</v>
      </c>
      <c r="F84" s="7">
        <v>7</v>
      </c>
      <c r="G84" s="12">
        <f t="shared" si="2"/>
        <v>650.00600000000009</v>
      </c>
      <c r="H84" s="16"/>
      <c r="I84" s="12"/>
      <c r="J84" s="12">
        <v>649.15</v>
      </c>
      <c r="K84" s="12">
        <v>710.82</v>
      </c>
      <c r="L84" s="12">
        <v>644.75</v>
      </c>
      <c r="M84" s="12">
        <v>648.49</v>
      </c>
      <c r="N84" s="12">
        <v>596.82000000000005</v>
      </c>
    </row>
    <row r="85" spans="1:14" x14ac:dyDescent="0.2">
      <c r="A85" s="2">
        <v>5</v>
      </c>
      <c r="B85" s="3" t="s">
        <v>256</v>
      </c>
      <c r="C85" s="10" t="s">
        <v>257</v>
      </c>
      <c r="D85" s="2" t="s">
        <v>258</v>
      </c>
      <c r="E85" s="2">
        <v>1000495</v>
      </c>
      <c r="F85" s="7">
        <v>8</v>
      </c>
      <c r="G85" s="12">
        <f t="shared" si="2"/>
        <v>158.17199999999997</v>
      </c>
      <c r="H85" s="16"/>
      <c r="I85" s="12"/>
      <c r="J85" s="12">
        <v>157.76</v>
      </c>
      <c r="K85" s="12">
        <v>173.25</v>
      </c>
      <c r="L85" s="12">
        <v>157.19999999999999</v>
      </c>
      <c r="M85" s="12">
        <v>157.61000000000001</v>
      </c>
      <c r="N85" s="12">
        <v>145.04</v>
      </c>
    </row>
    <row r="86" spans="1:14" x14ac:dyDescent="0.2">
      <c r="A86" s="2">
        <v>6</v>
      </c>
      <c r="B86" s="3" t="s">
        <v>259</v>
      </c>
      <c r="C86" s="10" t="s">
        <v>260</v>
      </c>
      <c r="D86" s="2" t="s">
        <v>261</v>
      </c>
      <c r="E86" s="2">
        <v>6007298</v>
      </c>
      <c r="F86" s="7">
        <v>2</v>
      </c>
      <c r="G86" s="12">
        <f t="shared" si="2"/>
        <v>1358.4880000000001</v>
      </c>
      <c r="H86" s="16"/>
      <c r="I86" s="12"/>
      <c r="J86" s="12">
        <v>1494.01</v>
      </c>
      <c r="K86" s="12">
        <v>1322.83</v>
      </c>
      <c r="L86" s="12">
        <v>1483.5</v>
      </c>
      <c r="M86" s="12">
        <v>1492.5</v>
      </c>
      <c r="N86" s="12">
        <v>999.6</v>
      </c>
    </row>
    <row r="87" spans="1:14" x14ac:dyDescent="0.2">
      <c r="A87" s="30" t="s">
        <v>0</v>
      </c>
      <c r="B87" s="30" t="s">
        <v>262</v>
      </c>
      <c r="C87" s="30" t="s">
        <v>2</v>
      </c>
      <c r="D87" s="30" t="s">
        <v>3</v>
      </c>
      <c r="E87" s="30" t="s">
        <v>4</v>
      </c>
      <c r="F87" s="30"/>
      <c r="G87" s="31"/>
      <c r="H87" s="32"/>
      <c r="I87" s="31"/>
      <c r="J87" s="31"/>
      <c r="K87" s="31"/>
      <c r="L87" s="31"/>
      <c r="M87" s="31"/>
      <c r="N87" s="31"/>
    </row>
    <row r="88" spans="1:14" x14ac:dyDescent="0.2">
      <c r="A88" s="5">
        <v>1</v>
      </c>
      <c r="B88" s="4" t="s">
        <v>263</v>
      </c>
      <c r="C88" s="4" t="s">
        <v>264</v>
      </c>
      <c r="D88" s="2" t="s">
        <v>265</v>
      </c>
      <c r="E88" s="2">
        <v>6007497</v>
      </c>
      <c r="F88" s="7">
        <v>116</v>
      </c>
      <c r="G88" s="12">
        <f t="shared" si="2"/>
        <v>3290.7880000000005</v>
      </c>
      <c r="H88" s="16"/>
      <c r="I88" s="12"/>
      <c r="J88" s="12">
        <v>3286.81</v>
      </c>
      <c r="K88" s="12">
        <v>3601.53</v>
      </c>
      <c r="L88" s="12">
        <v>3263.7</v>
      </c>
      <c r="M88" s="12">
        <v>3283.5</v>
      </c>
      <c r="N88" s="12">
        <v>3018.4</v>
      </c>
    </row>
    <row r="89" spans="1:14" x14ac:dyDescent="0.2">
      <c r="A89" s="5">
        <v>2</v>
      </c>
      <c r="B89" s="4" t="s">
        <v>266</v>
      </c>
      <c r="C89" s="4" t="s">
        <v>267</v>
      </c>
      <c r="D89" s="2" t="s">
        <v>268</v>
      </c>
      <c r="E89" s="2">
        <v>6007498</v>
      </c>
      <c r="F89" s="7">
        <v>34</v>
      </c>
      <c r="G89" s="12">
        <f t="shared" si="2"/>
        <v>3505.9919999999997</v>
      </c>
      <c r="H89" s="16"/>
      <c r="I89" s="12"/>
      <c r="J89" s="12">
        <v>3386.41</v>
      </c>
      <c r="K89" s="12">
        <v>4089.07</v>
      </c>
      <c r="L89" s="12">
        <v>3362.6</v>
      </c>
      <c r="M89" s="12">
        <v>3383</v>
      </c>
      <c r="N89" s="12">
        <v>3308.88</v>
      </c>
    </row>
    <row r="90" spans="1:14" x14ac:dyDescent="0.2">
      <c r="A90" s="5">
        <v>3</v>
      </c>
      <c r="B90" s="4" t="s">
        <v>269</v>
      </c>
      <c r="C90" s="4" t="s">
        <v>270</v>
      </c>
      <c r="D90" s="2" t="s">
        <v>271</v>
      </c>
      <c r="E90" s="2">
        <v>6007500</v>
      </c>
      <c r="F90" s="7">
        <v>61</v>
      </c>
      <c r="G90" s="12">
        <f t="shared" si="2"/>
        <v>650.202</v>
      </c>
      <c r="H90" s="16"/>
      <c r="I90" s="12"/>
      <c r="J90" s="12">
        <v>649.15</v>
      </c>
      <c r="K90" s="12">
        <v>711.8</v>
      </c>
      <c r="L90" s="12">
        <v>644.75</v>
      </c>
      <c r="M90" s="12">
        <v>648.49</v>
      </c>
      <c r="N90" s="12">
        <v>596.82000000000005</v>
      </c>
    </row>
    <row r="91" spans="1:14" x14ac:dyDescent="0.2">
      <c r="A91" s="5">
        <v>4</v>
      </c>
      <c r="B91" s="4" t="s">
        <v>272</v>
      </c>
      <c r="C91" s="4" t="s">
        <v>273</v>
      </c>
      <c r="D91" s="2" t="s">
        <v>274</v>
      </c>
      <c r="E91" s="2">
        <v>6007495</v>
      </c>
      <c r="F91" s="7">
        <v>55</v>
      </c>
      <c r="G91" s="12">
        <f t="shared" si="2"/>
        <v>1440.5639999999999</v>
      </c>
      <c r="H91" s="16"/>
      <c r="I91" s="12"/>
      <c r="J91" s="12">
        <v>1394.41</v>
      </c>
      <c r="K91" s="12">
        <v>1668.33</v>
      </c>
      <c r="L91" s="12">
        <v>1384.6</v>
      </c>
      <c r="M91" s="12">
        <v>1393</v>
      </c>
      <c r="N91" s="12">
        <v>1362.48</v>
      </c>
    </row>
    <row r="92" spans="1:14" x14ac:dyDescent="0.2">
      <c r="H92" s="18" t="s">
        <v>275</v>
      </c>
      <c r="I92" s="11" t="s">
        <v>276</v>
      </c>
      <c r="N92" s="11" t="s">
        <v>277</v>
      </c>
    </row>
  </sheetData>
  <autoFilter ref="A1:N92" xr:uid="{16ABBA32-39EE-43A9-A4F1-D6E7D43A9393}"/>
  <mergeCells count="6">
    <mergeCell ref="F1:F2"/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2F3F-2D46-4951-824B-DF253108E57B}">
  <dimension ref="A1:Q91"/>
  <sheetViews>
    <sheetView workbookViewId="0">
      <selection sqref="A1:I91"/>
    </sheetView>
  </sheetViews>
  <sheetFormatPr defaultColWidth="8.7109375" defaultRowHeight="12.75" x14ac:dyDescent="0.2"/>
  <cols>
    <col min="1" max="1" width="6.5703125" style="1" bestFit="1" customWidth="1"/>
    <col min="2" max="2" width="72.42578125" style="1" hidden="1" customWidth="1"/>
    <col min="3" max="3" width="48.85546875" style="1" hidden="1" customWidth="1"/>
    <col min="4" max="4" width="12.28515625" style="1" customWidth="1"/>
    <col min="5" max="5" width="9.140625" style="1" hidden="1" customWidth="1"/>
    <col min="6" max="6" width="17.140625" style="8" hidden="1" customWidth="1"/>
    <col min="7" max="7" width="24.28515625" style="1" hidden="1" customWidth="1"/>
    <col min="8" max="8" width="24.28515625" style="1" customWidth="1"/>
    <col min="9" max="9" width="20" style="1" customWidth="1"/>
    <col min="10" max="11" width="20" style="18" customWidth="1"/>
    <col min="12" max="12" width="20" style="11" customWidth="1"/>
    <col min="13" max="13" width="22.85546875" style="11" bestFit="1" customWidth="1"/>
    <col min="14" max="17" width="20" style="11" customWidth="1"/>
    <col min="18" max="16384" width="8.7109375" style="1"/>
  </cols>
  <sheetData>
    <row r="1" spans="1:17" ht="12.95" customHeight="1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3" t="s">
        <v>5</v>
      </c>
      <c r="G1" s="15" t="s">
        <v>294</v>
      </c>
      <c r="H1" s="15" t="s">
        <v>298</v>
      </c>
      <c r="I1" s="42" t="s">
        <v>296</v>
      </c>
      <c r="J1" s="46" t="s">
        <v>283</v>
      </c>
      <c r="K1" s="47"/>
      <c r="L1" s="14"/>
      <c r="M1" s="14"/>
      <c r="N1" s="14"/>
      <c r="O1" s="14"/>
      <c r="P1" s="14"/>
      <c r="Q1" s="14"/>
    </row>
    <row r="2" spans="1:17" x14ac:dyDescent="0.2">
      <c r="A2" s="45"/>
      <c r="B2" s="45"/>
      <c r="C2" s="45"/>
      <c r="D2" s="45"/>
      <c r="E2" s="45"/>
      <c r="F2" s="44"/>
      <c r="G2" s="15" t="s">
        <v>295</v>
      </c>
      <c r="H2" s="15" t="s">
        <v>295</v>
      </c>
      <c r="I2" s="34" t="s">
        <v>297</v>
      </c>
      <c r="J2" s="37"/>
      <c r="K2" s="26"/>
      <c r="L2" s="14"/>
      <c r="M2" s="14"/>
      <c r="N2" s="14"/>
      <c r="O2" s="14"/>
      <c r="P2" s="14"/>
      <c r="Q2" s="14"/>
    </row>
    <row r="3" spans="1:17" x14ac:dyDescent="0.2">
      <c r="A3" s="2">
        <v>1</v>
      </c>
      <c r="B3" s="3" t="s">
        <v>23</v>
      </c>
      <c r="C3" s="3" t="s">
        <v>24</v>
      </c>
      <c r="D3" s="2" t="s">
        <v>25</v>
      </c>
      <c r="E3" s="2">
        <v>6001997</v>
      </c>
      <c r="F3" s="6">
        <v>22</v>
      </c>
      <c r="G3" s="12">
        <f>ROUND(AVERAGE(J3:Q3),2)</f>
        <v>2357</v>
      </c>
      <c r="H3" s="12">
        <v>2071.67</v>
      </c>
      <c r="I3" s="12">
        <v>1724.62</v>
      </c>
      <c r="J3" s="16">
        <v>2357</v>
      </c>
      <c r="K3" s="16"/>
      <c r="L3" s="12"/>
      <c r="M3" s="12"/>
      <c r="N3" s="12"/>
      <c r="O3" s="12"/>
      <c r="P3" s="12"/>
      <c r="Q3" s="12"/>
    </row>
    <row r="4" spans="1:17" x14ac:dyDescent="0.2">
      <c r="A4" s="2">
        <v>2</v>
      </c>
      <c r="B4" s="3" t="s">
        <v>26</v>
      </c>
      <c r="C4" s="3" t="s">
        <v>27</v>
      </c>
      <c r="D4" s="2" t="s">
        <v>28</v>
      </c>
      <c r="E4" s="2">
        <v>6001939</v>
      </c>
      <c r="F4" s="6">
        <v>26</v>
      </c>
      <c r="G4" s="12">
        <f t="shared" ref="G4:G67" si="0">ROUND(AVERAGE(J4:Q4),2)</f>
        <v>2436</v>
      </c>
      <c r="H4" s="12">
        <v>2184</v>
      </c>
      <c r="I4" s="12">
        <v>1857.12</v>
      </c>
      <c r="J4" s="16">
        <v>2436</v>
      </c>
      <c r="K4" s="16"/>
      <c r="L4" s="12"/>
      <c r="M4" s="12"/>
      <c r="N4" s="12"/>
      <c r="O4" s="12"/>
      <c r="P4" s="12"/>
      <c r="Q4" s="12"/>
    </row>
    <row r="5" spans="1:17" x14ac:dyDescent="0.2">
      <c r="A5" s="2">
        <v>3</v>
      </c>
      <c r="B5" s="3" t="s">
        <v>29</v>
      </c>
      <c r="C5" s="3" t="s">
        <v>30</v>
      </c>
      <c r="D5" s="2" t="s">
        <v>31</v>
      </c>
      <c r="E5" s="2">
        <v>6007496</v>
      </c>
      <c r="F5" s="6">
        <v>20</v>
      </c>
      <c r="G5" s="12">
        <f t="shared" si="0"/>
        <v>2839</v>
      </c>
      <c r="H5" s="12">
        <v>2552</v>
      </c>
      <c r="I5" s="12">
        <v>2030.22</v>
      </c>
      <c r="J5" s="16">
        <v>2839</v>
      </c>
      <c r="K5" s="16"/>
      <c r="L5" s="12"/>
      <c r="M5" s="12"/>
      <c r="N5" s="12"/>
      <c r="O5" s="12"/>
      <c r="P5" s="12"/>
      <c r="Q5" s="12"/>
    </row>
    <row r="6" spans="1:17" x14ac:dyDescent="0.2">
      <c r="A6" s="2">
        <v>4</v>
      </c>
      <c r="B6" s="3" t="s">
        <v>32</v>
      </c>
      <c r="C6" s="3" t="s">
        <v>33</v>
      </c>
      <c r="D6" s="2" t="s">
        <v>34</v>
      </c>
      <c r="E6" s="2">
        <v>6007507</v>
      </c>
      <c r="F6" s="6">
        <v>5</v>
      </c>
      <c r="G6" s="12">
        <f t="shared" si="0"/>
        <v>2935</v>
      </c>
      <c r="H6" s="12">
        <v>2714</v>
      </c>
      <c r="I6" s="12">
        <v>2405.36</v>
      </c>
      <c r="J6" s="16">
        <v>2935</v>
      </c>
      <c r="K6" s="16"/>
      <c r="L6" s="12"/>
      <c r="M6" s="12"/>
      <c r="N6" s="12"/>
      <c r="O6" s="12"/>
      <c r="P6" s="12"/>
      <c r="Q6" s="12"/>
    </row>
    <row r="7" spans="1:17" x14ac:dyDescent="0.2">
      <c r="A7" s="2">
        <v>5</v>
      </c>
      <c r="B7" s="3" t="s">
        <v>35</v>
      </c>
      <c r="C7" s="3" t="s">
        <v>36</v>
      </c>
      <c r="D7" s="2" t="s">
        <v>37</v>
      </c>
      <c r="E7" s="2">
        <v>6007508</v>
      </c>
      <c r="F7" s="6">
        <v>10</v>
      </c>
      <c r="G7" s="12">
        <f t="shared" si="0"/>
        <v>3057</v>
      </c>
      <c r="H7" s="12">
        <v>2864</v>
      </c>
      <c r="I7" s="12">
        <v>2538.98</v>
      </c>
      <c r="J7" s="16">
        <v>3057</v>
      </c>
      <c r="K7" s="16"/>
      <c r="L7" s="12"/>
      <c r="M7" s="12"/>
      <c r="N7" s="12"/>
      <c r="O7" s="12"/>
      <c r="P7" s="12"/>
      <c r="Q7" s="12"/>
    </row>
    <row r="8" spans="1:17" x14ac:dyDescent="0.2">
      <c r="A8" s="2">
        <v>6</v>
      </c>
      <c r="B8" s="3" t="s">
        <v>38</v>
      </c>
      <c r="C8" s="3" t="s">
        <v>39</v>
      </c>
      <c r="D8" s="2" t="s">
        <v>40</v>
      </c>
      <c r="E8" s="2">
        <v>6001940</v>
      </c>
      <c r="F8" s="6">
        <v>444</v>
      </c>
      <c r="G8" s="12">
        <f t="shared" si="0"/>
        <v>3839</v>
      </c>
      <c r="H8" s="12">
        <v>2580.67</v>
      </c>
      <c r="I8" s="12">
        <v>2030.22</v>
      </c>
      <c r="J8" s="16">
        <v>3839</v>
      </c>
      <c r="K8" s="16"/>
      <c r="L8" s="12"/>
      <c r="M8" s="12"/>
      <c r="N8" s="12"/>
      <c r="O8" s="12"/>
      <c r="P8" s="12"/>
      <c r="Q8" s="12"/>
    </row>
    <row r="9" spans="1:17" x14ac:dyDescent="0.2">
      <c r="A9" s="2">
        <v>7</v>
      </c>
      <c r="B9" s="3" t="s">
        <v>41</v>
      </c>
      <c r="C9" s="3" t="s">
        <v>39</v>
      </c>
      <c r="D9" s="2" t="s">
        <v>40</v>
      </c>
      <c r="E9" s="2">
        <v>6001940</v>
      </c>
      <c r="F9" s="6">
        <v>133</v>
      </c>
      <c r="G9" s="12">
        <f t="shared" si="0"/>
        <v>3839</v>
      </c>
      <c r="H9" s="12">
        <v>2682</v>
      </c>
      <c r="I9" s="12">
        <v>2222.9899999999998</v>
      </c>
      <c r="J9" s="16">
        <v>3839</v>
      </c>
      <c r="K9" s="16"/>
      <c r="L9" s="12"/>
      <c r="M9" s="12"/>
      <c r="N9" s="12"/>
      <c r="O9" s="12"/>
      <c r="P9" s="12"/>
      <c r="Q9" s="12"/>
    </row>
    <row r="10" spans="1:17" x14ac:dyDescent="0.2">
      <c r="A10" s="2">
        <v>8</v>
      </c>
      <c r="B10" s="3" t="s">
        <v>42</v>
      </c>
      <c r="C10" s="3" t="s">
        <v>43</v>
      </c>
      <c r="D10" s="2" t="s">
        <v>44</v>
      </c>
      <c r="E10" s="2">
        <v>6001941</v>
      </c>
      <c r="F10" s="6">
        <v>580</v>
      </c>
      <c r="G10" s="12">
        <f t="shared" si="0"/>
        <v>2935</v>
      </c>
      <c r="H10" s="12">
        <v>2744</v>
      </c>
      <c r="I10" s="12">
        <v>2255.69</v>
      </c>
      <c r="J10" s="16">
        <v>2935</v>
      </c>
      <c r="K10" s="16"/>
      <c r="L10" s="12"/>
      <c r="M10" s="12"/>
      <c r="N10" s="12"/>
      <c r="O10" s="12"/>
      <c r="P10" s="12"/>
      <c r="Q10" s="12"/>
    </row>
    <row r="11" spans="1:17" x14ac:dyDescent="0.2">
      <c r="A11" s="2">
        <v>9</v>
      </c>
      <c r="B11" s="3" t="s">
        <v>45</v>
      </c>
      <c r="C11" s="3" t="s">
        <v>43</v>
      </c>
      <c r="D11" s="2" t="s">
        <v>44</v>
      </c>
      <c r="E11" s="2">
        <v>6001941</v>
      </c>
      <c r="F11" s="6">
        <v>174</v>
      </c>
      <c r="G11" s="12">
        <f t="shared" si="0"/>
        <v>2935</v>
      </c>
      <c r="H11" s="12">
        <v>2879.67</v>
      </c>
      <c r="I11" s="12">
        <v>2459.91</v>
      </c>
      <c r="J11" s="16">
        <v>2935</v>
      </c>
      <c r="K11" s="16"/>
      <c r="L11" s="12"/>
      <c r="M11" s="12"/>
      <c r="N11" s="12"/>
      <c r="O11" s="12"/>
      <c r="P11" s="12"/>
      <c r="Q11" s="12"/>
    </row>
    <row r="12" spans="1:17" x14ac:dyDescent="0.2">
      <c r="A12" s="2">
        <v>10</v>
      </c>
      <c r="B12" s="3" t="s">
        <v>46</v>
      </c>
      <c r="C12" s="3" t="s">
        <v>47</v>
      </c>
      <c r="D12" s="2" t="s">
        <v>48</v>
      </c>
      <c r="E12" s="2">
        <v>6001942</v>
      </c>
      <c r="F12" s="6">
        <v>375</v>
      </c>
      <c r="G12" s="12">
        <f t="shared" si="0"/>
        <v>3057</v>
      </c>
      <c r="H12" s="12">
        <v>2927.67</v>
      </c>
      <c r="I12" s="12">
        <v>2521.75</v>
      </c>
      <c r="J12" s="16">
        <v>3057</v>
      </c>
      <c r="K12" s="16"/>
      <c r="L12" s="12"/>
      <c r="M12" s="12"/>
      <c r="N12" s="12"/>
      <c r="O12" s="12"/>
      <c r="P12" s="12"/>
      <c r="Q12" s="12"/>
    </row>
    <row r="13" spans="1:17" x14ac:dyDescent="0.2">
      <c r="A13" s="2">
        <v>11</v>
      </c>
      <c r="B13" s="3" t="s">
        <v>49</v>
      </c>
      <c r="C13" s="3" t="s">
        <v>47</v>
      </c>
      <c r="D13" s="2" t="s">
        <v>48</v>
      </c>
      <c r="E13" s="2">
        <v>6001942</v>
      </c>
      <c r="F13" s="6">
        <v>113</v>
      </c>
      <c r="G13" s="12">
        <f t="shared" si="0"/>
        <v>3057</v>
      </c>
      <c r="H13" s="12">
        <v>3036.33</v>
      </c>
      <c r="I13" s="12">
        <v>2751.73</v>
      </c>
      <c r="J13" s="16">
        <v>3057</v>
      </c>
      <c r="K13" s="16"/>
      <c r="L13" s="12"/>
      <c r="M13" s="12"/>
      <c r="N13" s="12"/>
      <c r="O13" s="12"/>
      <c r="P13" s="12"/>
      <c r="Q13" s="12"/>
    </row>
    <row r="14" spans="1:17" x14ac:dyDescent="0.2">
      <c r="A14" s="2">
        <v>12</v>
      </c>
      <c r="B14" s="3" t="s">
        <v>50</v>
      </c>
      <c r="C14" s="3" t="s">
        <v>51</v>
      </c>
      <c r="D14" s="2" t="s">
        <v>52</v>
      </c>
      <c r="E14" s="2">
        <v>6001943</v>
      </c>
      <c r="F14" s="6">
        <v>70</v>
      </c>
      <c r="G14" s="12">
        <f t="shared" si="0"/>
        <v>3146</v>
      </c>
      <c r="H14" s="12">
        <v>3192.67</v>
      </c>
      <c r="I14" s="12">
        <v>3119.06</v>
      </c>
      <c r="J14" s="16">
        <v>3146</v>
      </c>
      <c r="K14" s="16"/>
      <c r="L14" s="12"/>
      <c r="M14" s="12"/>
      <c r="N14" s="12"/>
      <c r="O14" s="12"/>
      <c r="P14" s="12"/>
      <c r="Q14" s="12"/>
    </row>
    <row r="15" spans="1:17" x14ac:dyDescent="0.2">
      <c r="A15" s="2">
        <v>13</v>
      </c>
      <c r="B15" s="3" t="s">
        <v>53</v>
      </c>
      <c r="C15" s="3" t="s">
        <v>51</v>
      </c>
      <c r="D15" s="2" t="s">
        <v>52</v>
      </c>
      <c r="E15" s="2">
        <v>6001943</v>
      </c>
      <c r="F15" s="6">
        <v>21</v>
      </c>
      <c r="G15" s="12">
        <f t="shared" si="0"/>
        <v>3146</v>
      </c>
      <c r="H15" s="12">
        <v>4063.33</v>
      </c>
      <c r="I15" s="12">
        <v>3341.51</v>
      </c>
      <c r="J15" s="16">
        <v>3146</v>
      </c>
      <c r="K15" s="16"/>
      <c r="L15" s="12"/>
      <c r="M15" s="12"/>
      <c r="N15" s="12"/>
      <c r="O15" s="12"/>
      <c r="P15" s="12"/>
      <c r="Q15" s="12"/>
    </row>
    <row r="16" spans="1:17" x14ac:dyDescent="0.2">
      <c r="A16" s="2">
        <v>14</v>
      </c>
      <c r="B16" s="3" t="s">
        <v>54</v>
      </c>
      <c r="C16" s="3" t="s">
        <v>55</v>
      </c>
      <c r="D16" s="2" t="s">
        <v>56</v>
      </c>
      <c r="E16" s="2">
        <v>6001944</v>
      </c>
      <c r="F16" s="6">
        <v>2</v>
      </c>
      <c r="G16" s="12">
        <f t="shared" si="0"/>
        <v>3351</v>
      </c>
      <c r="H16" s="12">
        <v>3423.33</v>
      </c>
      <c r="I16" s="12">
        <v>3450.32</v>
      </c>
      <c r="J16" s="16">
        <v>3351</v>
      </c>
      <c r="K16" s="16"/>
      <c r="L16" s="12"/>
      <c r="M16" s="12"/>
      <c r="N16" s="12"/>
      <c r="O16" s="12"/>
      <c r="P16" s="12"/>
      <c r="Q16" s="12"/>
    </row>
    <row r="17" spans="1:17" x14ac:dyDescent="0.2">
      <c r="A17" s="2">
        <v>15</v>
      </c>
      <c r="B17" s="3" t="s">
        <v>57</v>
      </c>
      <c r="C17" s="3" t="s">
        <v>55</v>
      </c>
      <c r="D17" s="2" t="s">
        <v>56</v>
      </c>
      <c r="E17" s="2">
        <v>6001944</v>
      </c>
      <c r="F17" s="6">
        <v>2</v>
      </c>
      <c r="G17" s="12">
        <f t="shared" si="0"/>
        <v>3351</v>
      </c>
      <c r="H17" s="12">
        <v>4620</v>
      </c>
      <c r="I17" s="12">
        <v>3609.41</v>
      </c>
      <c r="J17" s="16">
        <v>3351</v>
      </c>
      <c r="K17" s="16"/>
      <c r="L17" s="12"/>
      <c r="M17" s="12"/>
      <c r="N17" s="12"/>
      <c r="O17" s="12"/>
      <c r="P17" s="12"/>
      <c r="Q17" s="12"/>
    </row>
    <row r="18" spans="1:17" x14ac:dyDescent="0.2">
      <c r="A18" s="2">
        <v>16</v>
      </c>
      <c r="B18" s="3" t="s">
        <v>58</v>
      </c>
      <c r="C18" s="3" t="s">
        <v>59</v>
      </c>
      <c r="D18" s="2" t="s">
        <v>60</v>
      </c>
      <c r="E18" s="2">
        <v>6001998</v>
      </c>
      <c r="F18" s="6">
        <v>4</v>
      </c>
      <c r="G18" s="12">
        <f t="shared" si="0"/>
        <v>3005</v>
      </c>
      <c r="H18" s="12">
        <v>3086.33</v>
      </c>
      <c r="I18" s="12">
        <v>2919.25</v>
      </c>
      <c r="J18" s="16">
        <v>3005</v>
      </c>
      <c r="K18" s="16"/>
      <c r="L18" s="12"/>
      <c r="M18" s="12"/>
      <c r="N18" s="12"/>
      <c r="O18" s="12"/>
      <c r="P18" s="12"/>
      <c r="Q18" s="12"/>
    </row>
    <row r="19" spans="1:17" x14ac:dyDescent="0.2">
      <c r="A19" s="2">
        <v>17</v>
      </c>
      <c r="B19" s="3" t="s">
        <v>61</v>
      </c>
      <c r="C19" s="3" t="s">
        <v>62</v>
      </c>
      <c r="D19" s="2" t="s">
        <v>63</v>
      </c>
      <c r="E19" s="2">
        <v>6001945</v>
      </c>
      <c r="F19" s="7">
        <v>298</v>
      </c>
      <c r="G19" s="12">
        <f t="shared" si="0"/>
        <v>1491</v>
      </c>
      <c r="H19" s="12">
        <v>1613.67</v>
      </c>
      <c r="I19" s="12">
        <v>1327.13</v>
      </c>
      <c r="J19" s="16">
        <v>1491</v>
      </c>
      <c r="K19" s="16"/>
      <c r="L19" s="12"/>
      <c r="M19" s="12"/>
      <c r="N19" s="12"/>
      <c r="O19" s="12"/>
      <c r="P19" s="12"/>
      <c r="Q19" s="12"/>
    </row>
    <row r="20" spans="1:17" x14ac:dyDescent="0.2">
      <c r="A20" s="2">
        <v>18</v>
      </c>
      <c r="B20" s="3" t="s">
        <v>64</v>
      </c>
      <c r="C20" s="3" t="s">
        <v>65</v>
      </c>
      <c r="D20" s="2" t="s">
        <v>66</v>
      </c>
      <c r="E20" s="2">
        <v>6001946</v>
      </c>
      <c r="F20" s="6">
        <v>3</v>
      </c>
      <c r="G20" s="12">
        <f t="shared" si="0"/>
        <v>1644</v>
      </c>
      <c r="H20" s="12">
        <v>1807.33</v>
      </c>
      <c r="I20" s="12">
        <v>1592.12</v>
      </c>
      <c r="J20" s="16">
        <v>1644</v>
      </c>
      <c r="K20" s="16"/>
      <c r="L20" s="12"/>
      <c r="M20" s="12"/>
      <c r="N20" s="12"/>
      <c r="O20" s="12"/>
      <c r="P20" s="12"/>
      <c r="Q20" s="12"/>
    </row>
    <row r="21" spans="1:17" x14ac:dyDescent="0.2">
      <c r="A21" s="2">
        <v>19</v>
      </c>
      <c r="B21" s="3" t="s">
        <v>67</v>
      </c>
      <c r="C21" s="3" t="s">
        <v>68</v>
      </c>
      <c r="D21" s="2" t="s">
        <v>69</v>
      </c>
      <c r="E21" s="2">
        <v>6001947</v>
      </c>
      <c r="F21" s="7">
        <v>65</v>
      </c>
      <c r="G21" s="12">
        <f t="shared" si="0"/>
        <v>1460</v>
      </c>
      <c r="H21" s="12">
        <v>2477</v>
      </c>
      <c r="I21" s="12">
        <v>3251.57</v>
      </c>
      <c r="J21" s="16">
        <v>1460</v>
      </c>
      <c r="K21" s="16"/>
      <c r="L21" s="12"/>
      <c r="M21" s="12"/>
      <c r="N21" s="12"/>
      <c r="O21" s="12"/>
      <c r="P21" s="12"/>
      <c r="Q21" s="12"/>
    </row>
    <row r="22" spans="1:17" x14ac:dyDescent="0.2">
      <c r="A22" s="2">
        <v>20</v>
      </c>
      <c r="B22" s="3" t="s">
        <v>70</v>
      </c>
      <c r="C22" s="3" t="s">
        <v>71</v>
      </c>
      <c r="D22" s="2" t="s">
        <v>72</v>
      </c>
      <c r="E22" s="2">
        <v>6002057</v>
      </c>
      <c r="F22" s="7">
        <v>14</v>
      </c>
      <c r="G22" s="12">
        <f t="shared" si="0"/>
        <v>1760</v>
      </c>
      <c r="H22" s="12">
        <v>2308.67</v>
      </c>
      <c r="I22" s="12">
        <v>2562.35</v>
      </c>
      <c r="J22" s="16">
        <v>1760</v>
      </c>
      <c r="K22" s="16"/>
      <c r="L22" s="12"/>
      <c r="M22" s="12"/>
      <c r="N22" s="12"/>
      <c r="O22" s="12"/>
      <c r="P22" s="12"/>
      <c r="Q22" s="12"/>
    </row>
    <row r="23" spans="1:17" x14ac:dyDescent="0.2">
      <c r="A23" s="2">
        <v>21</v>
      </c>
      <c r="B23" s="3" t="s">
        <v>73</v>
      </c>
      <c r="C23" s="3" t="s">
        <v>74</v>
      </c>
      <c r="D23" s="2" t="s">
        <v>75</v>
      </c>
      <c r="E23" s="2">
        <v>6002058</v>
      </c>
      <c r="F23" s="7">
        <v>27</v>
      </c>
      <c r="G23" s="12">
        <f t="shared" si="0"/>
        <v>2597</v>
      </c>
      <c r="H23" s="12">
        <v>3586.33</v>
      </c>
      <c r="I23" s="12">
        <v>3781.56</v>
      </c>
      <c r="J23" s="16">
        <v>2597</v>
      </c>
      <c r="K23" s="16"/>
      <c r="L23" s="12"/>
      <c r="M23" s="12"/>
      <c r="N23" s="12"/>
      <c r="O23" s="12"/>
      <c r="P23" s="12"/>
      <c r="Q23" s="12"/>
    </row>
    <row r="24" spans="1:17" x14ac:dyDescent="0.2">
      <c r="A24" s="2">
        <v>22</v>
      </c>
      <c r="B24" s="3" t="s">
        <v>76</v>
      </c>
      <c r="C24" s="3" t="s">
        <v>77</v>
      </c>
      <c r="D24" s="2" t="s">
        <v>78</v>
      </c>
      <c r="E24" s="2">
        <v>6001949</v>
      </c>
      <c r="F24" s="6">
        <v>57</v>
      </c>
      <c r="G24" s="12">
        <f t="shared" si="0"/>
        <v>386</v>
      </c>
      <c r="H24" s="12">
        <v>607</v>
      </c>
      <c r="I24" s="12">
        <v>560.98</v>
      </c>
      <c r="J24" s="16">
        <v>386</v>
      </c>
      <c r="K24" s="16"/>
      <c r="L24" s="12"/>
      <c r="M24" s="12"/>
      <c r="N24" s="12"/>
      <c r="O24" s="12"/>
      <c r="P24" s="12"/>
      <c r="Q24" s="12"/>
    </row>
    <row r="25" spans="1:17" x14ac:dyDescent="0.2">
      <c r="A25" s="2">
        <v>23</v>
      </c>
      <c r="B25" s="3" t="s">
        <v>79</v>
      </c>
      <c r="C25" s="3" t="s">
        <v>80</v>
      </c>
      <c r="D25" s="2" t="s">
        <v>81</v>
      </c>
      <c r="E25" s="2">
        <v>6001950</v>
      </c>
      <c r="F25" s="6">
        <v>4</v>
      </c>
      <c r="G25" s="12">
        <f t="shared" si="0"/>
        <v>2006</v>
      </c>
      <c r="H25" s="12">
        <v>3126.67</v>
      </c>
      <c r="I25" s="12">
        <v>2627.54</v>
      </c>
      <c r="J25" s="16">
        <v>2006</v>
      </c>
      <c r="K25" s="16"/>
      <c r="L25" s="12"/>
      <c r="M25" s="12"/>
      <c r="N25" s="12"/>
      <c r="O25" s="12"/>
      <c r="P25" s="12"/>
      <c r="Q25" s="12"/>
    </row>
    <row r="26" spans="1:17" x14ac:dyDescent="0.2">
      <c r="A26" s="2">
        <v>24</v>
      </c>
      <c r="B26" s="3" t="s">
        <v>82</v>
      </c>
      <c r="C26" s="3" t="s">
        <v>83</v>
      </c>
      <c r="D26" s="2" t="s">
        <v>84</v>
      </c>
      <c r="E26" s="2">
        <v>6001951</v>
      </c>
      <c r="F26" s="6">
        <v>185</v>
      </c>
      <c r="G26" s="12">
        <f t="shared" si="0"/>
        <v>1608</v>
      </c>
      <c r="H26" s="12">
        <v>2298.67</v>
      </c>
      <c r="I26" s="12">
        <v>2340.1</v>
      </c>
      <c r="J26" s="16">
        <v>1608</v>
      </c>
      <c r="K26" s="16"/>
      <c r="L26" s="12"/>
      <c r="M26" s="12"/>
      <c r="N26" s="12"/>
      <c r="O26" s="12"/>
      <c r="P26" s="12"/>
      <c r="Q26" s="12"/>
    </row>
    <row r="27" spans="1:17" x14ac:dyDescent="0.2">
      <c r="A27" s="2">
        <v>25</v>
      </c>
      <c r="B27" s="3" t="s">
        <v>85</v>
      </c>
      <c r="C27" s="3" t="s">
        <v>86</v>
      </c>
      <c r="D27" s="2" t="s">
        <v>87</v>
      </c>
      <c r="E27" s="2">
        <v>1001013</v>
      </c>
      <c r="F27" s="6">
        <v>320</v>
      </c>
      <c r="G27" s="12">
        <f t="shared" si="0"/>
        <v>66</v>
      </c>
      <c r="H27" s="12">
        <v>94</v>
      </c>
      <c r="I27" s="12">
        <v>94.15</v>
      </c>
      <c r="J27" s="16">
        <v>66</v>
      </c>
      <c r="K27" s="16"/>
      <c r="L27" s="12"/>
      <c r="M27" s="12"/>
      <c r="N27" s="12"/>
      <c r="O27" s="12"/>
      <c r="P27" s="12"/>
      <c r="Q27" s="12"/>
    </row>
    <row r="28" spans="1:17" x14ac:dyDescent="0.2">
      <c r="A28" s="2">
        <v>26</v>
      </c>
      <c r="B28" s="3" t="s">
        <v>88</v>
      </c>
      <c r="C28" s="3" t="s">
        <v>89</v>
      </c>
      <c r="D28" s="2" t="s">
        <v>90</v>
      </c>
      <c r="E28" s="2">
        <v>1000493</v>
      </c>
      <c r="F28" s="6">
        <v>467</v>
      </c>
      <c r="G28" s="12">
        <f t="shared" si="0"/>
        <v>88</v>
      </c>
      <c r="H28" s="12">
        <v>137.33000000000001</v>
      </c>
      <c r="I28" s="12">
        <v>126.94</v>
      </c>
      <c r="J28" s="16">
        <v>88</v>
      </c>
      <c r="K28" s="16"/>
      <c r="L28" s="12"/>
      <c r="M28" s="12"/>
      <c r="N28" s="12"/>
      <c r="O28" s="12"/>
      <c r="P28" s="12"/>
      <c r="Q28" s="12"/>
    </row>
    <row r="29" spans="1:17" x14ac:dyDescent="0.2">
      <c r="A29" s="2">
        <v>27</v>
      </c>
      <c r="B29" s="3" t="s">
        <v>91</v>
      </c>
      <c r="C29" s="3" t="s">
        <v>92</v>
      </c>
      <c r="D29" s="2" t="s">
        <v>93</v>
      </c>
      <c r="E29" s="2">
        <v>1001071</v>
      </c>
      <c r="F29" s="6">
        <v>589</v>
      </c>
      <c r="G29" s="12">
        <f t="shared" si="0"/>
        <v>90</v>
      </c>
      <c r="H29" s="12">
        <v>142.33000000000001</v>
      </c>
      <c r="I29" s="12">
        <v>129.07</v>
      </c>
      <c r="J29" s="17">
        <v>90</v>
      </c>
      <c r="K29" s="17"/>
      <c r="L29" s="13"/>
      <c r="M29" s="13"/>
      <c r="N29" s="13"/>
      <c r="O29" s="13"/>
      <c r="P29" s="13"/>
      <c r="Q29" s="13"/>
    </row>
    <row r="30" spans="1:17" x14ac:dyDescent="0.2">
      <c r="A30" s="2">
        <v>28</v>
      </c>
      <c r="B30" s="3" t="s">
        <v>94</v>
      </c>
      <c r="C30" s="3" t="s">
        <v>95</v>
      </c>
      <c r="D30" s="2" t="s">
        <v>96</v>
      </c>
      <c r="E30" s="2">
        <v>1001072</v>
      </c>
      <c r="F30" s="6">
        <v>385</v>
      </c>
      <c r="G30" s="12">
        <f t="shared" si="0"/>
        <v>103</v>
      </c>
      <c r="H30" s="12">
        <v>160.66999999999999</v>
      </c>
      <c r="I30" s="12">
        <v>147.24</v>
      </c>
      <c r="J30" s="17">
        <v>103</v>
      </c>
      <c r="K30" s="17"/>
      <c r="L30" s="13"/>
      <c r="M30" s="13"/>
      <c r="N30" s="13"/>
      <c r="O30" s="13"/>
      <c r="P30" s="13"/>
      <c r="Q30" s="13"/>
    </row>
    <row r="31" spans="1:17" x14ac:dyDescent="0.2">
      <c r="A31" s="2">
        <v>29</v>
      </c>
      <c r="B31" s="3" t="s">
        <v>97</v>
      </c>
      <c r="C31" s="3" t="s">
        <v>98</v>
      </c>
      <c r="D31" s="2" t="s">
        <v>99</v>
      </c>
      <c r="E31" s="2">
        <v>1001073</v>
      </c>
      <c r="F31" s="6">
        <v>70</v>
      </c>
      <c r="G31" s="12">
        <f t="shared" si="0"/>
        <v>105</v>
      </c>
      <c r="H31" s="12">
        <v>168.67</v>
      </c>
      <c r="I31" s="12">
        <v>150.21</v>
      </c>
      <c r="J31" s="17">
        <v>105</v>
      </c>
      <c r="K31" s="17"/>
      <c r="L31" s="13"/>
      <c r="M31" s="13"/>
      <c r="N31" s="13"/>
      <c r="O31" s="13"/>
      <c r="P31" s="13"/>
      <c r="Q31" s="13"/>
    </row>
    <row r="32" spans="1:17" x14ac:dyDescent="0.2">
      <c r="A32" s="2">
        <v>30</v>
      </c>
      <c r="B32" s="3" t="s">
        <v>100</v>
      </c>
      <c r="C32" s="3" t="s">
        <v>101</v>
      </c>
      <c r="D32" s="2" t="s">
        <v>102</v>
      </c>
      <c r="E32" s="2">
        <v>1001011</v>
      </c>
      <c r="F32" s="6">
        <v>2</v>
      </c>
      <c r="G32" s="12">
        <f t="shared" si="0"/>
        <v>131</v>
      </c>
      <c r="H32" s="12">
        <v>199.33</v>
      </c>
      <c r="I32" s="12">
        <v>173.48</v>
      </c>
      <c r="J32" s="17">
        <v>131</v>
      </c>
      <c r="K32" s="17"/>
      <c r="L32" s="13"/>
      <c r="M32" s="13"/>
      <c r="N32" s="13"/>
      <c r="O32" s="13"/>
      <c r="P32" s="13"/>
      <c r="Q32" s="13"/>
    </row>
    <row r="33" spans="1:17" x14ac:dyDescent="0.2">
      <c r="A33" s="2">
        <v>31</v>
      </c>
      <c r="B33" s="3" t="s">
        <v>103</v>
      </c>
      <c r="C33" s="3" t="s">
        <v>104</v>
      </c>
      <c r="D33" s="2" t="s">
        <v>105</v>
      </c>
      <c r="E33" s="2">
        <v>1001404</v>
      </c>
      <c r="F33" s="6">
        <v>5</v>
      </c>
      <c r="G33" s="12">
        <f t="shared" si="0"/>
        <v>132</v>
      </c>
      <c r="H33" s="12">
        <v>197.67</v>
      </c>
      <c r="I33" s="12">
        <v>177.07</v>
      </c>
      <c r="J33" s="16">
        <v>132</v>
      </c>
      <c r="K33" s="16"/>
      <c r="L33" s="12"/>
      <c r="M33" s="12"/>
      <c r="N33" s="12"/>
      <c r="O33" s="12"/>
      <c r="P33" s="12"/>
      <c r="Q33" s="12"/>
    </row>
    <row r="34" spans="1:17" x14ac:dyDescent="0.2">
      <c r="A34" s="2">
        <v>32</v>
      </c>
      <c r="B34" s="3" t="s">
        <v>106</v>
      </c>
      <c r="C34" s="3" t="s">
        <v>107</v>
      </c>
      <c r="D34" s="2" t="s">
        <v>108</v>
      </c>
      <c r="E34" s="2">
        <v>1001405</v>
      </c>
      <c r="F34" s="6">
        <v>5</v>
      </c>
      <c r="G34" s="12">
        <f t="shared" si="0"/>
        <v>132</v>
      </c>
      <c r="H34" s="12">
        <v>222</v>
      </c>
      <c r="I34" s="12">
        <v>178.63</v>
      </c>
      <c r="J34" s="16">
        <v>132</v>
      </c>
      <c r="K34" s="16"/>
      <c r="L34" s="12"/>
      <c r="M34" s="12"/>
      <c r="N34" s="12"/>
      <c r="O34" s="12"/>
      <c r="P34" s="12"/>
      <c r="Q34" s="12"/>
    </row>
    <row r="35" spans="1:17" x14ac:dyDescent="0.2">
      <c r="A35" s="2">
        <v>33</v>
      </c>
      <c r="B35" s="3" t="s">
        <v>109</v>
      </c>
      <c r="C35" s="3" t="s">
        <v>110</v>
      </c>
      <c r="D35" s="2" t="s">
        <v>111</v>
      </c>
      <c r="E35" s="2">
        <v>1001406</v>
      </c>
      <c r="F35" s="6">
        <v>5</v>
      </c>
      <c r="G35" s="12">
        <f t="shared" si="0"/>
        <v>154</v>
      </c>
      <c r="H35" s="12">
        <v>239</v>
      </c>
      <c r="I35" s="12">
        <v>206.88</v>
      </c>
      <c r="J35" s="16">
        <v>154</v>
      </c>
      <c r="K35" s="16"/>
      <c r="L35" s="12"/>
      <c r="M35" s="12"/>
      <c r="N35" s="12"/>
      <c r="O35" s="12"/>
      <c r="P35" s="12"/>
      <c r="Q35" s="12"/>
    </row>
    <row r="36" spans="1:17" x14ac:dyDescent="0.2">
      <c r="A36" s="2">
        <v>34</v>
      </c>
      <c r="B36" s="3" t="s">
        <v>112</v>
      </c>
      <c r="C36" s="3" t="s">
        <v>113</v>
      </c>
      <c r="D36" s="2" t="s">
        <v>114</v>
      </c>
      <c r="E36" s="2">
        <v>1001407</v>
      </c>
      <c r="F36" s="6">
        <v>5</v>
      </c>
      <c r="G36" s="12">
        <f t="shared" si="0"/>
        <v>157</v>
      </c>
      <c r="H36" s="12">
        <v>307.67</v>
      </c>
      <c r="I36" s="12">
        <v>210.99</v>
      </c>
      <c r="J36" s="16">
        <v>157</v>
      </c>
      <c r="K36" s="16"/>
      <c r="L36" s="12"/>
      <c r="M36" s="12"/>
      <c r="N36" s="12"/>
      <c r="O36" s="12"/>
      <c r="P36" s="12"/>
      <c r="Q36" s="12"/>
    </row>
    <row r="37" spans="1:17" x14ac:dyDescent="0.2">
      <c r="A37" s="2">
        <v>35</v>
      </c>
      <c r="B37" s="3" t="s">
        <v>115</v>
      </c>
      <c r="C37" s="3" t="s">
        <v>116</v>
      </c>
      <c r="D37" s="2" t="s">
        <v>117</v>
      </c>
      <c r="E37" s="2">
        <v>1001408</v>
      </c>
      <c r="F37" s="6">
        <v>5</v>
      </c>
      <c r="G37" s="12">
        <f t="shared" si="0"/>
        <v>195</v>
      </c>
      <c r="H37" s="12">
        <v>336</v>
      </c>
      <c r="I37" s="12">
        <v>261.83</v>
      </c>
      <c r="J37" s="16">
        <v>195</v>
      </c>
      <c r="K37" s="16"/>
      <c r="L37" s="12"/>
      <c r="M37" s="12"/>
      <c r="N37" s="12"/>
      <c r="O37" s="12"/>
      <c r="P37" s="12"/>
      <c r="Q37" s="12"/>
    </row>
    <row r="38" spans="1:17" x14ac:dyDescent="0.2">
      <c r="A38" s="2">
        <v>36</v>
      </c>
      <c r="B38" s="3" t="s">
        <v>118</v>
      </c>
      <c r="C38" s="3" t="s">
        <v>119</v>
      </c>
      <c r="D38" s="2" t="s">
        <v>120</v>
      </c>
      <c r="E38" s="2">
        <v>1000593</v>
      </c>
      <c r="F38" s="6">
        <v>3565.5</v>
      </c>
      <c r="G38" s="12">
        <f t="shared" si="0"/>
        <v>489</v>
      </c>
      <c r="H38" s="12">
        <v>544.66999999999996</v>
      </c>
      <c r="I38" s="12">
        <v>409.38</v>
      </c>
      <c r="J38" s="17">
        <v>489</v>
      </c>
      <c r="K38" s="17"/>
      <c r="L38" s="13"/>
      <c r="M38" s="13"/>
      <c r="N38" s="13"/>
      <c r="O38" s="13"/>
      <c r="P38" s="13"/>
      <c r="Q38" s="13"/>
    </row>
    <row r="39" spans="1:17" x14ac:dyDescent="0.2">
      <c r="A39" s="2">
        <v>37</v>
      </c>
      <c r="B39" s="3" t="s">
        <v>121</v>
      </c>
      <c r="C39" s="3" t="s">
        <v>122</v>
      </c>
      <c r="D39" s="2" t="s">
        <v>123</v>
      </c>
      <c r="E39" s="2">
        <v>1000594</v>
      </c>
      <c r="F39" s="6">
        <v>301</v>
      </c>
      <c r="G39" s="12">
        <f t="shared" si="0"/>
        <v>377</v>
      </c>
      <c r="H39" s="12">
        <v>393.67</v>
      </c>
      <c r="I39" s="12">
        <v>287.73</v>
      </c>
      <c r="J39" s="17">
        <v>377</v>
      </c>
      <c r="K39" s="17"/>
      <c r="L39" s="13"/>
      <c r="M39" s="13"/>
      <c r="N39" s="13"/>
      <c r="O39" s="13"/>
      <c r="P39" s="13"/>
      <c r="Q39" s="13"/>
    </row>
    <row r="40" spans="1:17" x14ac:dyDescent="0.2">
      <c r="A40" s="2">
        <v>38</v>
      </c>
      <c r="B40" s="3" t="s">
        <v>124</v>
      </c>
      <c r="C40" s="3" t="s">
        <v>125</v>
      </c>
      <c r="D40" s="2" t="s">
        <v>126</v>
      </c>
      <c r="E40" s="2">
        <v>1000583</v>
      </c>
      <c r="F40" s="6">
        <v>106</v>
      </c>
      <c r="G40" s="12">
        <f t="shared" si="0"/>
        <v>919</v>
      </c>
      <c r="H40" s="12">
        <v>567.33000000000004</v>
      </c>
      <c r="I40" s="12">
        <v>214.74</v>
      </c>
      <c r="J40" s="17">
        <v>919</v>
      </c>
      <c r="K40" s="17"/>
      <c r="L40" s="13"/>
      <c r="M40" s="13"/>
      <c r="N40" s="13"/>
      <c r="O40" s="13"/>
      <c r="P40" s="13"/>
      <c r="Q40" s="13"/>
    </row>
    <row r="41" spans="1:17" x14ac:dyDescent="0.2">
      <c r="A41" s="2">
        <v>39</v>
      </c>
      <c r="B41" s="3" t="s">
        <v>127</v>
      </c>
      <c r="C41" s="3" t="s">
        <v>128</v>
      </c>
      <c r="D41" s="2" t="s">
        <v>129</v>
      </c>
      <c r="E41" s="2">
        <v>1000495</v>
      </c>
      <c r="F41" s="6">
        <v>106</v>
      </c>
      <c r="G41" s="12">
        <f t="shared" si="0"/>
        <v>95</v>
      </c>
      <c r="H41" s="12">
        <v>140.33000000000001</v>
      </c>
      <c r="I41" s="12">
        <v>135.4</v>
      </c>
      <c r="J41" s="17">
        <v>95</v>
      </c>
      <c r="K41" s="17"/>
      <c r="L41" s="13"/>
      <c r="M41" s="13"/>
      <c r="N41" s="13"/>
      <c r="O41" s="13"/>
      <c r="P41" s="13"/>
      <c r="Q41" s="13"/>
    </row>
    <row r="42" spans="1:17" x14ac:dyDescent="0.2">
      <c r="A42" s="2">
        <v>40</v>
      </c>
      <c r="B42" s="3" t="s">
        <v>130</v>
      </c>
      <c r="C42" s="3" t="s">
        <v>131</v>
      </c>
      <c r="D42" s="2" t="s">
        <v>132</v>
      </c>
      <c r="E42" s="2">
        <v>6001956</v>
      </c>
      <c r="F42" s="6">
        <v>312</v>
      </c>
      <c r="G42" s="12">
        <f t="shared" si="0"/>
        <v>1933</v>
      </c>
      <c r="H42" s="12">
        <v>2659</v>
      </c>
      <c r="I42" s="12">
        <v>2627.54</v>
      </c>
      <c r="J42" s="17">
        <v>1933</v>
      </c>
      <c r="K42" s="17"/>
      <c r="L42" s="13"/>
      <c r="M42" s="13"/>
      <c r="N42" s="13"/>
      <c r="O42" s="13"/>
      <c r="P42" s="13"/>
      <c r="Q42" s="13"/>
    </row>
    <row r="43" spans="1:17" x14ac:dyDescent="0.2">
      <c r="A43" s="2">
        <v>41</v>
      </c>
      <c r="B43" s="3" t="s">
        <v>133</v>
      </c>
      <c r="C43" s="3" t="s">
        <v>134</v>
      </c>
      <c r="D43" s="2" t="s">
        <v>135</v>
      </c>
      <c r="E43" s="2">
        <v>6001957</v>
      </c>
      <c r="F43" s="6">
        <v>83</v>
      </c>
      <c r="G43" s="12">
        <f t="shared" si="0"/>
        <v>2694</v>
      </c>
      <c r="H43" s="12">
        <v>3382</v>
      </c>
      <c r="I43" s="12">
        <v>3543.28</v>
      </c>
      <c r="J43" s="17">
        <v>2694</v>
      </c>
      <c r="K43" s="17"/>
      <c r="L43" s="13"/>
      <c r="M43" s="13"/>
      <c r="N43" s="13"/>
      <c r="O43" s="13"/>
      <c r="P43" s="13"/>
      <c r="Q43" s="13"/>
    </row>
    <row r="44" spans="1:17" x14ac:dyDescent="0.2">
      <c r="A44" s="2">
        <v>42</v>
      </c>
      <c r="B44" s="3" t="s">
        <v>136</v>
      </c>
      <c r="C44" s="3" t="s">
        <v>137</v>
      </c>
      <c r="D44" s="2" t="s">
        <v>138</v>
      </c>
      <c r="E44" s="2">
        <v>6001958</v>
      </c>
      <c r="F44" s="6">
        <v>1468</v>
      </c>
      <c r="G44" s="12">
        <f t="shared" si="0"/>
        <v>1003</v>
      </c>
      <c r="H44" s="12">
        <v>1431.33</v>
      </c>
      <c r="I44" s="12">
        <v>1313.23</v>
      </c>
      <c r="J44" s="17">
        <v>1003</v>
      </c>
      <c r="K44" s="17"/>
      <c r="L44" s="13"/>
      <c r="M44" s="13"/>
      <c r="N44" s="13"/>
      <c r="O44" s="13"/>
      <c r="P44" s="13"/>
      <c r="Q44" s="13"/>
    </row>
    <row r="45" spans="1:17" x14ac:dyDescent="0.2">
      <c r="A45" s="2">
        <v>43</v>
      </c>
      <c r="B45" s="3" t="s">
        <v>139</v>
      </c>
      <c r="C45" s="3" t="s">
        <v>140</v>
      </c>
      <c r="D45" s="2" t="s">
        <v>141</v>
      </c>
      <c r="E45" s="2">
        <v>6001961</v>
      </c>
      <c r="F45" s="6">
        <v>1325</v>
      </c>
      <c r="G45" s="12">
        <f t="shared" si="0"/>
        <v>962</v>
      </c>
      <c r="H45" s="12">
        <v>1370</v>
      </c>
      <c r="I45" s="12">
        <v>1260.8699999999999</v>
      </c>
      <c r="J45" s="17">
        <v>962</v>
      </c>
      <c r="K45" s="17"/>
      <c r="L45" s="13"/>
      <c r="M45" s="13"/>
      <c r="N45" s="13"/>
      <c r="O45" s="13"/>
      <c r="P45" s="13"/>
      <c r="Q45" s="13"/>
    </row>
    <row r="46" spans="1:17" x14ac:dyDescent="0.2">
      <c r="A46" s="2">
        <v>44</v>
      </c>
      <c r="B46" s="3" t="s">
        <v>142</v>
      </c>
      <c r="C46" s="3" t="s">
        <v>143</v>
      </c>
      <c r="D46" s="2" t="s">
        <v>144</v>
      </c>
      <c r="E46" s="2">
        <v>6001962</v>
      </c>
      <c r="F46" s="6">
        <v>14</v>
      </c>
      <c r="G46" s="12">
        <f t="shared" si="0"/>
        <v>952</v>
      </c>
      <c r="H46" s="12">
        <v>1318.67</v>
      </c>
      <c r="I46" s="12">
        <v>1246.99</v>
      </c>
      <c r="J46" s="17">
        <v>952</v>
      </c>
      <c r="K46" s="17"/>
      <c r="L46" s="13"/>
      <c r="M46" s="13"/>
      <c r="N46" s="13"/>
      <c r="O46" s="13"/>
      <c r="P46" s="13"/>
      <c r="Q46" s="13"/>
    </row>
    <row r="47" spans="1:17" x14ac:dyDescent="0.2">
      <c r="A47" s="2">
        <v>45</v>
      </c>
      <c r="B47" s="3" t="s">
        <v>145</v>
      </c>
      <c r="C47" s="3" t="s">
        <v>146</v>
      </c>
      <c r="D47" s="2" t="s">
        <v>147</v>
      </c>
      <c r="E47" s="2">
        <v>6002010</v>
      </c>
      <c r="F47" s="7">
        <v>1274</v>
      </c>
      <c r="G47" s="12">
        <f t="shared" si="0"/>
        <v>650</v>
      </c>
      <c r="H47" s="12">
        <v>906.33</v>
      </c>
      <c r="I47" s="12">
        <v>945.65</v>
      </c>
      <c r="J47" s="17">
        <v>650</v>
      </c>
      <c r="K47" s="17"/>
      <c r="L47" s="13"/>
      <c r="M47" s="13"/>
      <c r="N47" s="13"/>
      <c r="O47" s="13"/>
      <c r="P47" s="13"/>
      <c r="Q47" s="13"/>
    </row>
    <row r="48" spans="1:17" x14ac:dyDescent="0.2">
      <c r="A48" s="2">
        <v>46</v>
      </c>
      <c r="B48" s="3" t="s">
        <v>148</v>
      </c>
      <c r="C48" s="3" t="s">
        <v>149</v>
      </c>
      <c r="D48" s="2" t="s">
        <v>150</v>
      </c>
      <c r="E48" s="2">
        <v>6002011</v>
      </c>
      <c r="F48" s="7">
        <v>352</v>
      </c>
      <c r="G48" s="12">
        <f t="shared" si="0"/>
        <v>756</v>
      </c>
      <c r="H48" s="12">
        <v>1030.67</v>
      </c>
      <c r="I48" s="12">
        <v>936.04</v>
      </c>
      <c r="J48" s="17">
        <v>756</v>
      </c>
      <c r="K48" s="17"/>
      <c r="L48" s="13"/>
      <c r="M48" s="13"/>
      <c r="N48" s="13"/>
      <c r="O48" s="13"/>
      <c r="P48" s="13"/>
      <c r="Q48" s="13"/>
    </row>
    <row r="49" spans="1:17" x14ac:dyDescent="0.2">
      <c r="A49" s="2">
        <v>47</v>
      </c>
      <c r="B49" s="3" t="s">
        <v>151</v>
      </c>
      <c r="C49" s="3" t="s">
        <v>152</v>
      </c>
      <c r="D49" s="2" t="s">
        <v>153</v>
      </c>
      <c r="E49" s="2">
        <v>6002012</v>
      </c>
      <c r="F49" s="7">
        <v>22</v>
      </c>
      <c r="G49" s="12">
        <f t="shared" si="0"/>
        <v>859</v>
      </c>
      <c r="H49" s="12">
        <v>1136.67</v>
      </c>
      <c r="I49" s="12">
        <v>1209.58</v>
      </c>
      <c r="J49" s="17">
        <v>859</v>
      </c>
      <c r="K49" s="17"/>
      <c r="L49" s="13"/>
      <c r="M49" s="13"/>
      <c r="N49" s="13"/>
      <c r="O49" s="13"/>
      <c r="P49" s="13"/>
      <c r="Q49" s="13"/>
    </row>
    <row r="50" spans="1:17" x14ac:dyDescent="0.2">
      <c r="A50" s="2">
        <v>48</v>
      </c>
      <c r="B50" s="3" t="s">
        <v>154</v>
      </c>
      <c r="C50" s="3" t="s">
        <v>155</v>
      </c>
      <c r="D50" s="2" t="s">
        <v>156</v>
      </c>
      <c r="E50" s="2">
        <v>6002059</v>
      </c>
      <c r="F50" s="7">
        <v>33</v>
      </c>
      <c r="G50" s="12">
        <f t="shared" si="0"/>
        <v>621</v>
      </c>
      <c r="H50" s="12">
        <v>949.67</v>
      </c>
      <c r="I50" s="12">
        <v>903.98</v>
      </c>
      <c r="J50" s="17">
        <v>621</v>
      </c>
      <c r="K50" s="17"/>
      <c r="L50" s="13"/>
      <c r="M50" s="13"/>
      <c r="N50" s="13"/>
      <c r="O50" s="13"/>
      <c r="P50" s="13"/>
      <c r="Q50" s="13"/>
    </row>
    <row r="51" spans="1:17" x14ac:dyDescent="0.2">
      <c r="A51" s="2">
        <v>49</v>
      </c>
      <c r="B51" s="3" t="s">
        <v>157</v>
      </c>
      <c r="C51" s="3" t="s">
        <v>158</v>
      </c>
      <c r="D51" s="2" t="s">
        <v>159</v>
      </c>
      <c r="E51" s="2">
        <v>6002060</v>
      </c>
      <c r="F51" s="7">
        <v>7</v>
      </c>
      <c r="G51" s="12">
        <f t="shared" si="0"/>
        <v>727</v>
      </c>
      <c r="H51" s="12">
        <v>1057.67</v>
      </c>
      <c r="I51" s="12">
        <v>1042.8900000000001</v>
      </c>
      <c r="J51" s="17">
        <v>727</v>
      </c>
      <c r="K51" s="17"/>
      <c r="L51" s="13"/>
      <c r="M51" s="13"/>
      <c r="N51" s="13"/>
      <c r="O51" s="13"/>
      <c r="P51" s="13"/>
      <c r="Q51" s="13"/>
    </row>
    <row r="52" spans="1:17" x14ac:dyDescent="0.2">
      <c r="A52" s="2">
        <v>50</v>
      </c>
      <c r="B52" s="3" t="s">
        <v>160</v>
      </c>
      <c r="C52" s="3" t="s">
        <v>161</v>
      </c>
      <c r="D52" s="2" t="s">
        <v>162</v>
      </c>
      <c r="E52" s="2">
        <v>6002061</v>
      </c>
      <c r="F52" s="7">
        <v>8</v>
      </c>
      <c r="G52" s="12">
        <f t="shared" si="0"/>
        <v>832</v>
      </c>
      <c r="H52" s="12">
        <v>1163.67</v>
      </c>
      <c r="I52" s="12">
        <v>1101.6600000000001</v>
      </c>
      <c r="J52" s="17">
        <v>832</v>
      </c>
      <c r="K52" s="17"/>
      <c r="L52" s="13"/>
      <c r="M52" s="13"/>
      <c r="N52" s="13"/>
      <c r="O52" s="13"/>
      <c r="P52" s="13"/>
      <c r="Q52" s="13"/>
    </row>
    <row r="53" spans="1:17" x14ac:dyDescent="0.2">
      <c r="A53" s="2">
        <v>51</v>
      </c>
      <c r="B53" s="3" t="s">
        <v>163</v>
      </c>
      <c r="C53" s="3" t="s">
        <v>164</v>
      </c>
      <c r="D53" s="2" t="s">
        <v>165</v>
      </c>
      <c r="E53" s="2">
        <v>6002062</v>
      </c>
      <c r="F53" s="7">
        <v>170</v>
      </c>
      <c r="G53" s="12">
        <f t="shared" si="0"/>
        <v>537</v>
      </c>
      <c r="H53" s="12">
        <v>741.33</v>
      </c>
      <c r="I53" s="12">
        <v>683.86</v>
      </c>
      <c r="J53" s="17">
        <v>537</v>
      </c>
      <c r="K53" s="17"/>
      <c r="L53" s="13"/>
      <c r="M53" s="13"/>
      <c r="N53" s="13"/>
      <c r="O53" s="13"/>
      <c r="P53" s="13"/>
      <c r="Q53" s="13"/>
    </row>
    <row r="54" spans="1:17" x14ac:dyDescent="0.2">
      <c r="A54" s="2">
        <v>52</v>
      </c>
      <c r="B54" s="3" t="s">
        <v>166</v>
      </c>
      <c r="C54" s="3" t="s">
        <v>167</v>
      </c>
      <c r="D54" s="2" t="s">
        <v>168</v>
      </c>
      <c r="E54" s="2">
        <v>6002063</v>
      </c>
      <c r="F54" s="7">
        <v>10</v>
      </c>
      <c r="G54" s="12">
        <f t="shared" si="0"/>
        <v>643</v>
      </c>
      <c r="H54" s="12">
        <v>849.33</v>
      </c>
      <c r="I54" s="12">
        <v>936.04</v>
      </c>
      <c r="J54" s="17">
        <v>643</v>
      </c>
      <c r="K54" s="17"/>
      <c r="L54" s="13"/>
      <c r="M54" s="13"/>
      <c r="N54" s="13"/>
      <c r="O54" s="13"/>
      <c r="P54" s="13"/>
      <c r="Q54" s="13"/>
    </row>
    <row r="55" spans="1:17" x14ac:dyDescent="0.2">
      <c r="A55" s="2">
        <v>53</v>
      </c>
      <c r="B55" s="3" t="s">
        <v>169</v>
      </c>
      <c r="C55" s="3" t="s">
        <v>170</v>
      </c>
      <c r="D55" s="2" t="s">
        <v>171</v>
      </c>
      <c r="E55" s="2">
        <v>6002916</v>
      </c>
      <c r="F55" s="7">
        <v>10</v>
      </c>
      <c r="G55" s="12">
        <f t="shared" si="0"/>
        <v>748</v>
      </c>
      <c r="H55" s="12">
        <v>989</v>
      </c>
      <c r="I55" s="12">
        <v>1078.1500000000001</v>
      </c>
      <c r="J55" s="17">
        <v>748</v>
      </c>
      <c r="K55" s="17"/>
      <c r="L55" s="13"/>
      <c r="M55" s="13"/>
      <c r="N55" s="13"/>
      <c r="O55" s="13"/>
      <c r="P55" s="13"/>
      <c r="Q55" s="13"/>
    </row>
    <row r="56" spans="1:17" x14ac:dyDescent="0.2">
      <c r="A56" s="2">
        <v>54</v>
      </c>
      <c r="B56" s="3" t="s">
        <v>172</v>
      </c>
      <c r="C56" s="3" t="s">
        <v>173</v>
      </c>
      <c r="D56" s="2" t="s">
        <v>174</v>
      </c>
      <c r="E56" s="2">
        <v>1001192</v>
      </c>
      <c r="F56" s="7">
        <v>26</v>
      </c>
      <c r="G56" s="12">
        <f t="shared" si="0"/>
        <v>220</v>
      </c>
      <c r="H56" s="12">
        <v>319.67</v>
      </c>
      <c r="I56" s="12">
        <v>317.35000000000002</v>
      </c>
      <c r="J56" s="17">
        <v>220</v>
      </c>
      <c r="K56" s="17"/>
      <c r="L56" s="13"/>
      <c r="M56" s="13"/>
      <c r="N56" s="13"/>
      <c r="O56" s="13"/>
      <c r="P56" s="13"/>
      <c r="Q56" s="13"/>
    </row>
    <row r="57" spans="1:17" x14ac:dyDescent="0.2">
      <c r="A57" s="2">
        <v>55</v>
      </c>
      <c r="B57" s="3" t="s">
        <v>175</v>
      </c>
      <c r="C57" s="3" t="s">
        <v>176</v>
      </c>
      <c r="D57" s="2" t="s">
        <v>177</v>
      </c>
      <c r="E57" s="2">
        <v>1001234</v>
      </c>
      <c r="F57" s="7">
        <v>259</v>
      </c>
      <c r="G57" s="12">
        <f t="shared" si="0"/>
        <v>194</v>
      </c>
      <c r="H57" s="12">
        <v>292.67</v>
      </c>
      <c r="I57" s="12">
        <v>278.20999999999998</v>
      </c>
      <c r="J57" s="17">
        <v>194</v>
      </c>
      <c r="K57" s="17"/>
      <c r="L57" s="13"/>
      <c r="M57" s="13"/>
      <c r="N57" s="13"/>
      <c r="O57" s="13"/>
      <c r="P57" s="13"/>
      <c r="Q57" s="13"/>
    </row>
    <row r="58" spans="1:17" x14ac:dyDescent="0.2">
      <c r="A58" s="2">
        <v>56</v>
      </c>
      <c r="B58" s="3" t="s">
        <v>178</v>
      </c>
      <c r="C58" s="3" t="s">
        <v>179</v>
      </c>
      <c r="D58" s="2" t="s">
        <v>180</v>
      </c>
      <c r="E58" s="2">
        <v>1001235</v>
      </c>
      <c r="F58" s="7">
        <v>103</v>
      </c>
      <c r="G58" s="12">
        <f t="shared" si="0"/>
        <v>168</v>
      </c>
      <c r="H58" s="12">
        <v>265.67</v>
      </c>
      <c r="I58" s="12">
        <v>241.19</v>
      </c>
      <c r="J58" s="17">
        <v>168</v>
      </c>
      <c r="K58" s="17"/>
      <c r="L58" s="13"/>
      <c r="M58" s="13"/>
      <c r="N58" s="13"/>
      <c r="O58" s="13"/>
      <c r="P58" s="13"/>
      <c r="Q58" s="13"/>
    </row>
    <row r="59" spans="1:17" x14ac:dyDescent="0.2">
      <c r="A59" s="2">
        <v>57</v>
      </c>
      <c r="B59" s="3" t="s">
        <v>181</v>
      </c>
      <c r="C59" s="3" t="s">
        <v>182</v>
      </c>
      <c r="D59" s="2" t="s">
        <v>183</v>
      </c>
      <c r="E59" s="2">
        <v>1001236</v>
      </c>
      <c r="F59" s="7">
        <v>31</v>
      </c>
      <c r="G59" s="12">
        <f t="shared" si="0"/>
        <v>142</v>
      </c>
      <c r="H59" s="12">
        <v>242.67</v>
      </c>
      <c r="I59" s="12">
        <v>203.11</v>
      </c>
      <c r="J59" s="17">
        <v>142</v>
      </c>
      <c r="K59" s="17"/>
      <c r="L59" s="13"/>
      <c r="M59" s="13"/>
      <c r="N59" s="13"/>
      <c r="O59" s="13"/>
      <c r="P59" s="13"/>
      <c r="Q59" s="13"/>
    </row>
    <row r="60" spans="1:17" x14ac:dyDescent="0.2">
      <c r="A60" s="2">
        <v>58</v>
      </c>
      <c r="B60" s="3" t="s">
        <v>184</v>
      </c>
      <c r="C60" s="3" t="s">
        <v>185</v>
      </c>
      <c r="D60" s="2" t="s">
        <v>186</v>
      </c>
      <c r="E60" s="2">
        <v>1001196</v>
      </c>
      <c r="F60" s="7">
        <v>83</v>
      </c>
      <c r="G60" s="12">
        <f t="shared" si="0"/>
        <v>284</v>
      </c>
      <c r="H60" s="12">
        <v>410.33</v>
      </c>
      <c r="I60" s="12">
        <v>367.07</v>
      </c>
      <c r="J60" s="17">
        <v>284</v>
      </c>
      <c r="K60" s="17"/>
      <c r="L60" s="13"/>
      <c r="M60" s="13"/>
      <c r="N60" s="13"/>
      <c r="O60" s="13"/>
      <c r="P60" s="13"/>
      <c r="Q60" s="13"/>
    </row>
    <row r="61" spans="1:17" x14ac:dyDescent="0.2">
      <c r="A61" s="2">
        <v>59</v>
      </c>
      <c r="B61" s="3" t="s">
        <v>187</v>
      </c>
      <c r="C61" s="3" t="s">
        <v>188</v>
      </c>
      <c r="D61" s="2" t="s">
        <v>189</v>
      </c>
      <c r="E61" s="2">
        <v>1001238</v>
      </c>
      <c r="F61" s="7">
        <v>91</v>
      </c>
      <c r="G61" s="12">
        <f t="shared" si="0"/>
        <v>284</v>
      </c>
      <c r="H61" s="12">
        <v>394.67</v>
      </c>
      <c r="I61" s="12">
        <v>295.14</v>
      </c>
      <c r="J61" s="17">
        <v>284</v>
      </c>
      <c r="K61" s="17"/>
      <c r="L61" s="13"/>
      <c r="M61" s="13"/>
      <c r="N61" s="13"/>
      <c r="O61" s="13"/>
      <c r="P61" s="13"/>
      <c r="Q61" s="13"/>
    </row>
    <row r="62" spans="1:17" x14ac:dyDescent="0.2">
      <c r="A62" s="2">
        <v>60</v>
      </c>
      <c r="B62" s="3" t="s">
        <v>190</v>
      </c>
      <c r="C62" s="3" t="s">
        <v>191</v>
      </c>
      <c r="D62" s="2" t="s">
        <v>192</v>
      </c>
      <c r="E62" s="2">
        <v>1001239</v>
      </c>
      <c r="F62" s="7">
        <v>8</v>
      </c>
      <c r="G62" s="12">
        <f t="shared" si="0"/>
        <v>284</v>
      </c>
      <c r="H62" s="12">
        <v>382</v>
      </c>
      <c r="I62" s="12">
        <v>300.43</v>
      </c>
      <c r="J62" s="17">
        <v>284</v>
      </c>
      <c r="K62" s="17"/>
      <c r="L62" s="13"/>
      <c r="M62" s="13"/>
      <c r="N62" s="13"/>
      <c r="O62" s="13"/>
      <c r="P62" s="13"/>
      <c r="Q62" s="13"/>
    </row>
    <row r="63" spans="1:17" x14ac:dyDescent="0.2">
      <c r="A63" s="2">
        <v>61</v>
      </c>
      <c r="B63" s="3" t="s">
        <v>193</v>
      </c>
      <c r="C63" s="3" t="s">
        <v>194</v>
      </c>
      <c r="D63" s="2" t="s">
        <v>195</v>
      </c>
      <c r="E63" s="2">
        <v>1001240</v>
      </c>
      <c r="F63" s="7">
        <v>7</v>
      </c>
      <c r="G63" s="12">
        <f t="shared" si="0"/>
        <v>264</v>
      </c>
      <c r="H63" s="12">
        <v>361</v>
      </c>
      <c r="I63" s="12">
        <v>305.70999999999998</v>
      </c>
      <c r="J63" s="17">
        <v>264</v>
      </c>
      <c r="K63" s="17"/>
      <c r="L63" s="13"/>
      <c r="M63" s="13"/>
      <c r="N63" s="13"/>
      <c r="O63" s="13"/>
      <c r="P63" s="13"/>
      <c r="Q63" s="13"/>
    </row>
    <row r="64" spans="1:17" x14ac:dyDescent="0.2">
      <c r="A64" s="2">
        <v>62</v>
      </c>
      <c r="B64" s="3" t="s">
        <v>196</v>
      </c>
      <c r="C64" s="3" t="s">
        <v>197</v>
      </c>
      <c r="D64" s="2" t="s">
        <v>198</v>
      </c>
      <c r="E64" s="2">
        <v>1001241</v>
      </c>
      <c r="F64" s="7">
        <v>160</v>
      </c>
      <c r="G64" s="12">
        <f t="shared" si="0"/>
        <v>106</v>
      </c>
      <c r="H64" s="12">
        <v>191.33</v>
      </c>
      <c r="I64" s="12">
        <v>151.26</v>
      </c>
      <c r="J64" s="17">
        <v>106</v>
      </c>
      <c r="K64" s="17"/>
      <c r="L64" s="13"/>
      <c r="M64" s="13"/>
      <c r="N64" s="13"/>
      <c r="O64" s="13"/>
      <c r="P64" s="13"/>
      <c r="Q64" s="13"/>
    </row>
    <row r="65" spans="1:17" x14ac:dyDescent="0.2">
      <c r="A65" s="2">
        <v>63</v>
      </c>
      <c r="B65" s="3" t="s">
        <v>199</v>
      </c>
      <c r="C65" s="3" t="s">
        <v>200</v>
      </c>
      <c r="D65" s="2" t="s">
        <v>201</v>
      </c>
      <c r="E65" s="2">
        <v>1001242</v>
      </c>
      <c r="F65" s="7">
        <v>285</v>
      </c>
      <c r="G65" s="12">
        <f t="shared" si="0"/>
        <v>96</v>
      </c>
      <c r="H65" s="12">
        <v>180.67</v>
      </c>
      <c r="I65" s="12">
        <v>137.52000000000001</v>
      </c>
      <c r="J65" s="17">
        <v>96</v>
      </c>
      <c r="K65" s="17"/>
      <c r="L65" s="13"/>
      <c r="M65" s="13"/>
      <c r="N65" s="13"/>
      <c r="O65" s="13"/>
      <c r="P65" s="13"/>
      <c r="Q65" s="13"/>
    </row>
    <row r="66" spans="1:17" x14ac:dyDescent="0.2">
      <c r="A66" s="2">
        <v>64</v>
      </c>
      <c r="B66" s="3" t="s">
        <v>202</v>
      </c>
      <c r="C66" s="3" t="s">
        <v>203</v>
      </c>
      <c r="D66" s="2" t="s">
        <v>204</v>
      </c>
      <c r="E66" s="2">
        <v>1001243</v>
      </c>
      <c r="F66" s="7">
        <v>40</v>
      </c>
      <c r="G66" s="12">
        <f t="shared" si="0"/>
        <v>85</v>
      </c>
      <c r="H66" s="12">
        <v>169.67</v>
      </c>
      <c r="I66" s="12">
        <v>121.64</v>
      </c>
      <c r="J66" s="17">
        <v>85</v>
      </c>
      <c r="K66" s="17"/>
      <c r="L66" s="13"/>
      <c r="M66" s="13"/>
      <c r="N66" s="13"/>
      <c r="O66" s="13"/>
      <c r="P66" s="13"/>
      <c r="Q66" s="13"/>
    </row>
    <row r="67" spans="1:17" x14ac:dyDescent="0.2">
      <c r="A67" s="2">
        <v>65</v>
      </c>
      <c r="B67" s="3" t="s">
        <v>205</v>
      </c>
      <c r="C67" s="3" t="s">
        <v>206</v>
      </c>
      <c r="D67" s="2" t="s">
        <v>207</v>
      </c>
      <c r="E67" s="2">
        <v>1001244</v>
      </c>
      <c r="F67" s="7">
        <v>9</v>
      </c>
      <c r="G67" s="12">
        <f t="shared" si="0"/>
        <v>75</v>
      </c>
      <c r="H67" s="12">
        <v>159</v>
      </c>
      <c r="I67" s="12">
        <v>106.82</v>
      </c>
      <c r="J67" s="17">
        <v>75</v>
      </c>
      <c r="K67" s="17"/>
      <c r="L67" s="13"/>
      <c r="M67" s="13"/>
      <c r="N67" s="13"/>
      <c r="O67" s="13"/>
      <c r="P67" s="13"/>
      <c r="Q67" s="13"/>
    </row>
    <row r="68" spans="1:17" x14ac:dyDescent="0.2">
      <c r="A68" s="2">
        <v>66</v>
      </c>
      <c r="B68" s="3" t="s">
        <v>208</v>
      </c>
      <c r="C68" s="3" t="s">
        <v>209</v>
      </c>
      <c r="D68" s="2" t="s">
        <v>210</v>
      </c>
      <c r="E68" s="2">
        <v>1001245</v>
      </c>
      <c r="F68" s="7">
        <v>60</v>
      </c>
      <c r="G68" s="12">
        <f t="shared" ref="G68:G79" si="1">ROUND(AVERAGE(J68:Q68),2)</f>
        <v>327</v>
      </c>
      <c r="H68" s="12">
        <v>409.67</v>
      </c>
      <c r="I68" s="12">
        <v>408.33</v>
      </c>
      <c r="J68" s="17">
        <v>327</v>
      </c>
      <c r="K68" s="17"/>
      <c r="L68" s="13"/>
      <c r="M68" s="13"/>
      <c r="N68" s="13"/>
      <c r="O68" s="13"/>
      <c r="P68" s="13"/>
      <c r="Q68" s="13"/>
    </row>
    <row r="69" spans="1:17" x14ac:dyDescent="0.2">
      <c r="A69" s="2">
        <v>67</v>
      </c>
      <c r="B69" s="3" t="s">
        <v>211</v>
      </c>
      <c r="C69" s="3" t="s">
        <v>212</v>
      </c>
      <c r="D69" s="2" t="s">
        <v>213</v>
      </c>
      <c r="E69" s="2">
        <v>1001246</v>
      </c>
      <c r="F69" s="7">
        <v>10</v>
      </c>
      <c r="G69" s="12">
        <f t="shared" si="1"/>
        <v>312</v>
      </c>
      <c r="H69" s="12">
        <v>382.67</v>
      </c>
      <c r="I69" s="12">
        <v>392.46</v>
      </c>
      <c r="J69" s="17">
        <v>312</v>
      </c>
      <c r="K69" s="17"/>
      <c r="L69" s="13"/>
      <c r="M69" s="13"/>
      <c r="N69" s="13"/>
      <c r="O69" s="13"/>
      <c r="P69" s="13"/>
      <c r="Q69" s="13"/>
    </row>
    <row r="70" spans="1:17" x14ac:dyDescent="0.2">
      <c r="A70" s="2">
        <v>68</v>
      </c>
      <c r="B70" s="3" t="s">
        <v>214</v>
      </c>
      <c r="C70" s="3" t="s">
        <v>215</v>
      </c>
      <c r="D70" s="2" t="s">
        <v>216</v>
      </c>
      <c r="E70" s="2">
        <v>1001247</v>
      </c>
      <c r="F70" s="7">
        <v>31</v>
      </c>
      <c r="G70" s="12">
        <f t="shared" si="1"/>
        <v>298</v>
      </c>
      <c r="H70" s="12">
        <v>353</v>
      </c>
      <c r="I70" s="12">
        <v>358.6</v>
      </c>
      <c r="J70" s="17">
        <v>298</v>
      </c>
      <c r="K70" s="17"/>
      <c r="L70" s="13"/>
      <c r="M70" s="13"/>
      <c r="N70" s="13"/>
      <c r="O70" s="13"/>
      <c r="P70" s="13"/>
      <c r="Q70" s="13"/>
    </row>
    <row r="71" spans="1:17" x14ac:dyDescent="0.2">
      <c r="A71" s="2">
        <v>69</v>
      </c>
      <c r="B71" s="3" t="s">
        <v>217</v>
      </c>
      <c r="C71" s="3" t="s">
        <v>218</v>
      </c>
      <c r="D71" s="2" t="s">
        <v>219</v>
      </c>
      <c r="E71" s="2">
        <v>1001248</v>
      </c>
      <c r="F71" s="7">
        <v>649</v>
      </c>
      <c r="G71" s="12">
        <f t="shared" si="1"/>
        <v>856</v>
      </c>
      <c r="H71" s="12">
        <v>895.67</v>
      </c>
      <c r="I71" s="12">
        <v>1055.76</v>
      </c>
      <c r="J71" s="17">
        <v>856</v>
      </c>
      <c r="K71" s="17"/>
      <c r="L71" s="13"/>
      <c r="M71" s="13"/>
      <c r="N71" s="13"/>
      <c r="O71" s="13"/>
      <c r="P71" s="13"/>
      <c r="Q71" s="13"/>
    </row>
    <row r="72" spans="1:17" x14ac:dyDescent="0.2">
      <c r="A72" s="2">
        <v>70</v>
      </c>
      <c r="B72" s="3" t="s">
        <v>220</v>
      </c>
      <c r="C72" s="3" t="s">
        <v>221</v>
      </c>
      <c r="D72" s="2" t="s">
        <v>222</v>
      </c>
      <c r="E72" s="2">
        <v>1001249</v>
      </c>
      <c r="F72" s="7">
        <v>5</v>
      </c>
      <c r="G72" s="12">
        <f t="shared" si="1"/>
        <v>809</v>
      </c>
      <c r="H72" s="12">
        <v>828.33</v>
      </c>
      <c r="I72" s="12">
        <v>817.73</v>
      </c>
      <c r="J72" s="17">
        <v>809</v>
      </c>
      <c r="K72" s="17"/>
      <c r="L72" s="13"/>
      <c r="M72" s="13"/>
      <c r="N72" s="13"/>
      <c r="O72" s="13"/>
      <c r="P72" s="13"/>
      <c r="Q72" s="13"/>
    </row>
    <row r="73" spans="1:17" x14ac:dyDescent="0.2">
      <c r="A73" s="2">
        <v>71</v>
      </c>
      <c r="B73" s="3" t="s">
        <v>223</v>
      </c>
      <c r="C73" s="3" t="s">
        <v>224</v>
      </c>
      <c r="D73" s="2" t="s">
        <v>225</v>
      </c>
      <c r="E73" s="2">
        <v>1001250</v>
      </c>
      <c r="F73" s="7">
        <v>83</v>
      </c>
      <c r="G73" s="12">
        <f t="shared" si="1"/>
        <v>828</v>
      </c>
      <c r="H73" s="12">
        <v>800</v>
      </c>
      <c r="I73" s="12">
        <v>765.89</v>
      </c>
      <c r="J73" s="17">
        <v>828</v>
      </c>
      <c r="K73" s="17"/>
      <c r="L73" s="13"/>
      <c r="M73" s="13"/>
      <c r="N73" s="13"/>
      <c r="O73" s="13"/>
      <c r="P73" s="13"/>
      <c r="Q73" s="13"/>
    </row>
    <row r="74" spans="1:17" x14ac:dyDescent="0.2">
      <c r="A74" s="2">
        <v>72</v>
      </c>
      <c r="B74" s="3" t="s">
        <v>226</v>
      </c>
      <c r="C74" s="3" t="s">
        <v>227</v>
      </c>
      <c r="D74" s="2" t="s">
        <v>228</v>
      </c>
      <c r="E74" s="2">
        <v>1001251</v>
      </c>
      <c r="F74" s="7">
        <v>616</v>
      </c>
      <c r="G74" s="12">
        <f t="shared" si="1"/>
        <v>972</v>
      </c>
      <c r="H74" s="12">
        <v>970.33</v>
      </c>
      <c r="I74" s="12">
        <v>945.74</v>
      </c>
      <c r="J74" s="17">
        <v>972</v>
      </c>
      <c r="K74" s="17"/>
      <c r="L74" s="13"/>
      <c r="M74" s="13"/>
      <c r="N74" s="13"/>
      <c r="O74" s="13"/>
      <c r="P74" s="13"/>
      <c r="Q74" s="13"/>
    </row>
    <row r="75" spans="1:17" x14ac:dyDescent="0.2">
      <c r="A75" s="2">
        <v>73</v>
      </c>
      <c r="B75" s="3" t="s">
        <v>229</v>
      </c>
      <c r="C75" s="3" t="s">
        <v>230</v>
      </c>
      <c r="D75" s="2" t="s">
        <v>231</v>
      </c>
      <c r="E75" s="2">
        <v>1001252</v>
      </c>
      <c r="F75" s="7">
        <v>83</v>
      </c>
      <c r="G75" s="12">
        <f t="shared" si="1"/>
        <v>797</v>
      </c>
      <c r="H75" s="12">
        <v>849.33</v>
      </c>
      <c r="I75" s="12">
        <v>969.18</v>
      </c>
      <c r="J75" s="17">
        <v>797</v>
      </c>
      <c r="K75" s="17"/>
      <c r="L75" s="13"/>
      <c r="M75" s="13"/>
      <c r="N75" s="13"/>
      <c r="O75" s="13"/>
      <c r="P75" s="13"/>
      <c r="Q75" s="13"/>
    </row>
    <row r="76" spans="1:17" x14ac:dyDescent="0.2">
      <c r="A76" s="2">
        <v>74</v>
      </c>
      <c r="B76" s="3" t="s">
        <v>232</v>
      </c>
      <c r="C76" s="3" t="s">
        <v>233</v>
      </c>
      <c r="D76" s="2" t="s">
        <v>234</v>
      </c>
      <c r="E76" s="2">
        <v>1001253</v>
      </c>
      <c r="F76" s="7">
        <v>112</v>
      </c>
      <c r="G76" s="12">
        <f t="shared" si="1"/>
        <v>750</v>
      </c>
      <c r="H76" s="12">
        <v>779.33</v>
      </c>
      <c r="I76" s="12">
        <v>768.01</v>
      </c>
      <c r="J76" s="17">
        <v>750</v>
      </c>
      <c r="K76" s="17"/>
      <c r="L76" s="13"/>
      <c r="M76" s="13"/>
      <c r="N76" s="13"/>
      <c r="O76" s="13"/>
      <c r="P76" s="13"/>
      <c r="Q76" s="13"/>
    </row>
    <row r="77" spans="1:17" x14ac:dyDescent="0.2">
      <c r="A77" s="2">
        <v>75</v>
      </c>
      <c r="B77" s="3" t="s">
        <v>235</v>
      </c>
      <c r="C77" s="3" t="s">
        <v>236</v>
      </c>
      <c r="D77" s="2" t="s">
        <v>237</v>
      </c>
      <c r="E77" s="2">
        <v>1000500</v>
      </c>
      <c r="F77" s="7">
        <v>653</v>
      </c>
      <c r="G77" s="12">
        <f t="shared" si="1"/>
        <v>144</v>
      </c>
      <c r="H77" s="12">
        <v>214</v>
      </c>
      <c r="I77" s="12">
        <v>145.97</v>
      </c>
      <c r="J77" s="16">
        <v>144</v>
      </c>
      <c r="K77" s="16"/>
      <c r="L77" s="12"/>
      <c r="M77" s="12"/>
      <c r="N77" s="12"/>
      <c r="O77" s="12"/>
      <c r="P77" s="12"/>
      <c r="Q77" s="12"/>
    </row>
    <row r="78" spans="1:17" x14ac:dyDescent="0.2">
      <c r="A78" s="2">
        <v>76</v>
      </c>
      <c r="B78" s="3" t="s">
        <v>238</v>
      </c>
      <c r="C78" s="3" t="s">
        <v>239</v>
      </c>
      <c r="D78" s="2" t="s">
        <v>240</v>
      </c>
      <c r="E78" s="2">
        <v>1000501</v>
      </c>
      <c r="F78" s="7">
        <v>507</v>
      </c>
      <c r="G78" s="12">
        <f t="shared" si="1"/>
        <v>55</v>
      </c>
      <c r="H78" s="12">
        <v>131</v>
      </c>
      <c r="I78" s="12">
        <v>55.01</v>
      </c>
      <c r="J78" s="16">
        <v>55</v>
      </c>
      <c r="K78" s="16"/>
      <c r="L78" s="12"/>
      <c r="M78" s="12"/>
      <c r="N78" s="12"/>
      <c r="O78" s="12"/>
      <c r="P78" s="12"/>
      <c r="Q78" s="12"/>
    </row>
    <row r="79" spans="1:17" x14ac:dyDescent="0.2">
      <c r="A79" s="2">
        <v>77</v>
      </c>
      <c r="B79" s="3" t="s">
        <v>241</v>
      </c>
      <c r="C79" s="3" t="s">
        <v>242</v>
      </c>
      <c r="D79" s="2" t="s">
        <v>243</v>
      </c>
      <c r="E79" s="2">
        <v>6006939</v>
      </c>
      <c r="F79" s="7">
        <v>105</v>
      </c>
      <c r="G79" s="12">
        <f t="shared" si="1"/>
        <v>10971</v>
      </c>
      <c r="H79" s="12">
        <v>13528.67</v>
      </c>
      <c r="I79" s="12">
        <v>13047.92</v>
      </c>
      <c r="J79" s="17">
        <v>10971</v>
      </c>
      <c r="K79" s="17"/>
      <c r="L79" s="13"/>
      <c r="M79" s="13"/>
      <c r="N79" s="13"/>
      <c r="O79" s="13"/>
      <c r="P79" s="13"/>
      <c r="Q79" s="13"/>
    </row>
    <row r="80" spans="1:17" x14ac:dyDescent="0.2">
      <c r="A80" s="30" t="s">
        <v>0</v>
      </c>
      <c r="B80" s="30" t="s">
        <v>244</v>
      </c>
      <c r="C80" s="30" t="s">
        <v>2</v>
      </c>
      <c r="D80" s="30"/>
      <c r="E80" s="30"/>
      <c r="F80" s="30"/>
      <c r="G80" s="31"/>
      <c r="H80" s="31"/>
      <c r="I80" s="31"/>
      <c r="J80" s="32"/>
      <c r="K80" s="32"/>
      <c r="L80" s="31"/>
      <c r="M80" s="31"/>
      <c r="N80" s="31"/>
      <c r="O80" s="31"/>
      <c r="P80" s="31"/>
      <c r="Q80" s="31"/>
    </row>
    <row r="81" spans="1:17" x14ac:dyDescent="0.2">
      <c r="A81" s="2">
        <v>1</v>
      </c>
      <c r="B81" s="3" t="s">
        <v>245</v>
      </c>
      <c r="C81" s="10" t="s">
        <v>246</v>
      </c>
      <c r="D81" s="2" t="s">
        <v>247</v>
      </c>
      <c r="E81" s="2">
        <v>6007313</v>
      </c>
      <c r="F81" s="7">
        <v>17</v>
      </c>
      <c r="G81" s="12">
        <f t="shared" ref="G81:G91" si="2">AVERAGE(J81:Q81)</f>
        <v>3110</v>
      </c>
      <c r="H81" s="12">
        <v>4119.333333333333</v>
      </c>
      <c r="I81" s="12">
        <v>4094.47</v>
      </c>
      <c r="J81" s="16">
        <v>3110</v>
      </c>
      <c r="K81" s="16"/>
      <c r="L81" s="12"/>
      <c r="M81" s="12"/>
      <c r="N81" s="12"/>
      <c r="O81" s="12"/>
      <c r="P81" s="12"/>
      <c r="Q81" s="12"/>
    </row>
    <row r="82" spans="1:17" x14ac:dyDescent="0.2">
      <c r="A82" s="2">
        <v>2</v>
      </c>
      <c r="B82" s="3" t="s">
        <v>248</v>
      </c>
      <c r="C82" s="10" t="s">
        <v>249</v>
      </c>
      <c r="D82" s="2" t="s">
        <v>250</v>
      </c>
      <c r="E82" s="2">
        <v>6007314</v>
      </c>
      <c r="F82" s="7">
        <v>4</v>
      </c>
      <c r="G82" s="12">
        <f t="shared" si="2"/>
        <v>2823</v>
      </c>
      <c r="H82" s="12">
        <v>3612.3333333333335</v>
      </c>
      <c r="I82" s="12">
        <v>3874.06</v>
      </c>
      <c r="J82" s="16">
        <v>2823</v>
      </c>
      <c r="K82" s="16"/>
      <c r="L82" s="12"/>
      <c r="M82" s="12"/>
      <c r="N82" s="12"/>
      <c r="O82" s="12"/>
      <c r="P82" s="12"/>
      <c r="Q82" s="12"/>
    </row>
    <row r="83" spans="1:17" x14ac:dyDescent="0.2">
      <c r="A83" s="2">
        <v>3</v>
      </c>
      <c r="B83" s="3" t="s">
        <v>251</v>
      </c>
      <c r="C83" s="4"/>
      <c r="D83" s="2" t="s">
        <v>252</v>
      </c>
      <c r="E83" s="2">
        <v>6007315</v>
      </c>
      <c r="F83" s="7">
        <v>8</v>
      </c>
      <c r="G83" s="12">
        <f t="shared" si="2"/>
        <v>3893</v>
      </c>
      <c r="H83" s="12">
        <v>4804.333333333333</v>
      </c>
      <c r="I83" s="12">
        <v>5343.53</v>
      </c>
      <c r="J83" s="16">
        <v>3893</v>
      </c>
      <c r="K83" s="16"/>
      <c r="L83" s="12"/>
      <c r="M83" s="12"/>
      <c r="N83" s="12"/>
      <c r="O83" s="12"/>
      <c r="P83" s="12"/>
      <c r="Q83" s="12"/>
    </row>
    <row r="84" spans="1:17" x14ac:dyDescent="0.2">
      <c r="A84" s="2">
        <v>4</v>
      </c>
      <c r="B84" s="3" t="s">
        <v>253</v>
      </c>
      <c r="C84" s="10" t="s">
        <v>254</v>
      </c>
      <c r="D84" s="2" t="s">
        <v>255</v>
      </c>
      <c r="E84" s="2">
        <v>6007316</v>
      </c>
      <c r="F84" s="7">
        <v>7</v>
      </c>
      <c r="G84" s="12">
        <f t="shared" si="2"/>
        <v>597</v>
      </c>
      <c r="H84" s="12">
        <v>775.66666666666663</v>
      </c>
      <c r="I84" s="12">
        <v>844.48</v>
      </c>
      <c r="J84" s="16">
        <v>597</v>
      </c>
      <c r="K84" s="16"/>
      <c r="L84" s="12"/>
      <c r="M84" s="12"/>
      <c r="N84" s="12"/>
      <c r="O84" s="12"/>
      <c r="P84" s="12"/>
      <c r="Q84" s="12"/>
    </row>
    <row r="85" spans="1:17" x14ac:dyDescent="0.2">
      <c r="A85" s="2">
        <v>5</v>
      </c>
      <c r="B85" s="3" t="s">
        <v>256</v>
      </c>
      <c r="C85" s="10" t="s">
        <v>257</v>
      </c>
      <c r="D85" s="2" t="s">
        <v>258</v>
      </c>
      <c r="E85" s="2">
        <v>1000495</v>
      </c>
      <c r="F85" s="7">
        <v>8</v>
      </c>
      <c r="G85" s="12">
        <f t="shared" si="2"/>
        <v>146</v>
      </c>
      <c r="H85" s="12">
        <v>182.33333333333334</v>
      </c>
      <c r="I85" s="12">
        <v>205.5</v>
      </c>
      <c r="J85" s="16">
        <v>146</v>
      </c>
      <c r="K85" s="16"/>
      <c r="L85" s="12"/>
      <c r="M85" s="12"/>
      <c r="N85" s="12"/>
      <c r="O85" s="12"/>
      <c r="P85" s="12"/>
      <c r="Q85" s="12"/>
    </row>
    <row r="86" spans="1:17" x14ac:dyDescent="0.2">
      <c r="A86" s="2">
        <v>6</v>
      </c>
      <c r="B86" s="3" t="s">
        <v>259</v>
      </c>
      <c r="C86" s="10" t="s">
        <v>260</v>
      </c>
      <c r="D86" s="2" t="s">
        <v>261</v>
      </c>
      <c r="E86" s="2">
        <v>6007298</v>
      </c>
      <c r="F86" s="7">
        <v>2</v>
      </c>
      <c r="G86" s="12">
        <f t="shared" si="2"/>
        <v>1151</v>
      </c>
      <c r="H86" s="12">
        <v>1738.6666666666667</v>
      </c>
      <c r="I86" s="12">
        <v>1764.94</v>
      </c>
      <c r="J86" s="16">
        <v>1151</v>
      </c>
      <c r="K86" s="16"/>
      <c r="L86" s="12"/>
      <c r="M86" s="12"/>
      <c r="N86" s="12"/>
      <c r="O86" s="12"/>
      <c r="P86" s="12"/>
      <c r="Q86" s="12"/>
    </row>
    <row r="87" spans="1:17" x14ac:dyDescent="0.2">
      <c r="A87" s="30" t="s">
        <v>0</v>
      </c>
      <c r="B87" s="30" t="s">
        <v>262</v>
      </c>
      <c r="C87" s="30" t="s">
        <v>2</v>
      </c>
      <c r="D87" s="30" t="s">
        <v>3</v>
      </c>
      <c r="E87" s="30" t="s">
        <v>4</v>
      </c>
      <c r="F87" s="30"/>
      <c r="G87" s="31"/>
      <c r="H87" s="31"/>
      <c r="I87" s="31"/>
      <c r="J87" s="32"/>
      <c r="K87" s="32"/>
      <c r="L87" s="31"/>
      <c r="M87" s="31"/>
      <c r="N87" s="31"/>
      <c r="O87" s="31"/>
      <c r="P87" s="31"/>
      <c r="Q87" s="31"/>
    </row>
    <row r="88" spans="1:17" x14ac:dyDescent="0.2">
      <c r="A88" s="5">
        <v>1</v>
      </c>
      <c r="B88" s="4" t="s">
        <v>263</v>
      </c>
      <c r="C88" s="4" t="s">
        <v>264</v>
      </c>
      <c r="D88" s="2" t="s">
        <v>265</v>
      </c>
      <c r="E88" s="2">
        <v>6007497</v>
      </c>
      <c r="F88" s="7">
        <v>116</v>
      </c>
      <c r="G88" s="12">
        <f t="shared" si="2"/>
        <v>3123</v>
      </c>
      <c r="H88" s="12">
        <v>3926.6666666666665</v>
      </c>
      <c r="I88" s="12">
        <v>4275.3599999999997</v>
      </c>
      <c r="J88" s="16">
        <v>3123</v>
      </c>
      <c r="K88" s="16"/>
      <c r="L88" s="12"/>
      <c r="M88" s="12"/>
      <c r="N88" s="12"/>
      <c r="O88" s="12"/>
      <c r="P88" s="12"/>
      <c r="Q88" s="12"/>
    </row>
    <row r="89" spans="1:17" x14ac:dyDescent="0.2">
      <c r="A89" s="5">
        <v>2</v>
      </c>
      <c r="B89" s="4" t="s">
        <v>266</v>
      </c>
      <c r="C89" s="4" t="s">
        <v>267</v>
      </c>
      <c r="D89" s="2" t="s">
        <v>268</v>
      </c>
      <c r="E89" s="2">
        <v>6007498</v>
      </c>
      <c r="F89" s="7">
        <v>34</v>
      </c>
      <c r="G89" s="12">
        <f t="shared" si="2"/>
        <v>3309</v>
      </c>
      <c r="H89" s="12">
        <v>4528</v>
      </c>
      <c r="I89" s="12">
        <v>4554.95</v>
      </c>
      <c r="J89" s="16">
        <v>3309</v>
      </c>
      <c r="K89" s="16"/>
      <c r="L89" s="12"/>
      <c r="M89" s="12"/>
      <c r="N89" s="12"/>
      <c r="O89" s="12"/>
      <c r="P89" s="12"/>
      <c r="Q89" s="12"/>
    </row>
    <row r="90" spans="1:17" x14ac:dyDescent="0.2">
      <c r="A90" s="5">
        <v>3</v>
      </c>
      <c r="B90" s="4" t="s">
        <v>269</v>
      </c>
      <c r="C90" s="4" t="s">
        <v>270</v>
      </c>
      <c r="D90" s="2" t="s">
        <v>271</v>
      </c>
      <c r="E90" s="2">
        <v>6007500</v>
      </c>
      <c r="F90" s="7">
        <v>61</v>
      </c>
      <c r="G90" s="12">
        <f t="shared" si="2"/>
        <v>597</v>
      </c>
      <c r="H90" s="12">
        <v>839.33333333333337</v>
      </c>
      <c r="I90" s="12">
        <v>844.74</v>
      </c>
      <c r="J90" s="16">
        <v>597</v>
      </c>
      <c r="K90" s="16"/>
      <c r="L90" s="12"/>
      <c r="M90" s="12"/>
      <c r="N90" s="12"/>
      <c r="O90" s="12"/>
      <c r="P90" s="12"/>
      <c r="Q90" s="12"/>
    </row>
    <row r="91" spans="1:17" x14ac:dyDescent="0.2">
      <c r="A91" s="5">
        <v>4</v>
      </c>
      <c r="B91" s="4" t="s">
        <v>272</v>
      </c>
      <c r="C91" s="4" t="s">
        <v>273</v>
      </c>
      <c r="D91" s="2" t="s">
        <v>274</v>
      </c>
      <c r="E91" s="2">
        <v>6007495</v>
      </c>
      <c r="F91" s="7">
        <v>55</v>
      </c>
      <c r="G91" s="12">
        <f t="shared" si="2"/>
        <v>1363</v>
      </c>
      <c r="H91" s="12">
        <v>1946.6666666666667</v>
      </c>
      <c r="I91" s="12">
        <v>1871.57</v>
      </c>
      <c r="J91" s="16">
        <v>1363</v>
      </c>
      <c r="K91" s="16"/>
      <c r="L91" s="12"/>
      <c r="M91" s="12"/>
      <c r="N91" s="12"/>
      <c r="O91" s="12"/>
      <c r="P91" s="12"/>
      <c r="Q91" s="12"/>
    </row>
  </sheetData>
  <mergeCells count="7">
    <mergeCell ref="F1:F2"/>
    <mergeCell ref="J1:K1"/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C52C-4CE0-4823-864E-563F3F1A4419}">
  <dimension ref="A1:O91"/>
  <sheetViews>
    <sheetView topLeftCell="A43" workbookViewId="0">
      <selection activeCell="B16" sqref="B16"/>
    </sheetView>
  </sheetViews>
  <sheetFormatPr defaultColWidth="8.7109375" defaultRowHeight="12.75" x14ac:dyDescent="0.2"/>
  <cols>
    <col min="1" max="1" width="6.5703125" style="1" bestFit="1" customWidth="1"/>
    <col min="2" max="2" width="72.42578125" style="1" customWidth="1"/>
    <col min="3" max="3" width="48.85546875" style="1" hidden="1" customWidth="1"/>
    <col min="4" max="4" width="7.7109375" style="1" hidden="1" customWidth="1"/>
    <col min="5" max="5" width="9.140625" style="1" hidden="1" customWidth="1"/>
    <col min="6" max="6" width="17.140625" style="8" bestFit="1" customWidth="1"/>
    <col min="7" max="8" width="20" style="1" customWidth="1"/>
    <col min="9" max="9" width="20" style="18" customWidth="1"/>
    <col min="10" max="10" width="20" style="11" customWidth="1"/>
    <col min="11" max="11" width="22.85546875" style="11" bestFit="1" customWidth="1"/>
    <col min="12" max="15" width="20" style="11" customWidth="1"/>
    <col min="16" max="16384" width="8.7109375" style="1"/>
  </cols>
  <sheetData>
    <row r="1" spans="1:15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3" t="s">
        <v>5</v>
      </c>
      <c r="G1" s="15" t="s">
        <v>7</v>
      </c>
      <c r="H1" s="33" t="s">
        <v>286</v>
      </c>
      <c r="I1" s="48" t="s">
        <v>284</v>
      </c>
      <c r="J1" s="48" t="s">
        <v>285</v>
      </c>
      <c r="K1" s="48" t="s">
        <v>283</v>
      </c>
      <c r="L1" s="14"/>
      <c r="M1" s="14"/>
      <c r="N1" s="14"/>
      <c r="O1" s="14"/>
    </row>
    <row r="2" spans="1:15" x14ac:dyDescent="0.2">
      <c r="A2" s="45"/>
      <c r="B2" s="45"/>
      <c r="C2" s="45"/>
      <c r="D2" s="45"/>
      <c r="E2" s="45"/>
      <c r="F2" s="44"/>
      <c r="G2" s="15" t="s">
        <v>15</v>
      </c>
      <c r="H2" s="34" t="s">
        <v>287</v>
      </c>
      <c r="I2" s="49"/>
      <c r="J2" s="49"/>
      <c r="K2" s="49"/>
      <c r="L2" s="14"/>
      <c r="M2" s="14"/>
      <c r="N2" s="14"/>
      <c r="O2" s="14"/>
    </row>
    <row r="3" spans="1:15" x14ac:dyDescent="0.2">
      <c r="A3" s="2">
        <v>1</v>
      </c>
      <c r="B3" s="3" t="s">
        <v>23</v>
      </c>
      <c r="C3" s="3" t="s">
        <v>24</v>
      </c>
      <c r="D3" s="2" t="s">
        <v>25</v>
      </c>
      <c r="E3" s="2">
        <v>6001997</v>
      </c>
      <c r="F3" s="6">
        <v>22</v>
      </c>
      <c r="G3" s="20">
        <f>ROUND(AVERAGE(I3:O3),2)</f>
        <v>2071.67</v>
      </c>
      <c r="H3" s="20">
        <f>MIN(I3:K3)</f>
        <v>1565</v>
      </c>
      <c r="I3" s="27">
        <v>1565</v>
      </c>
      <c r="J3" s="27">
        <v>1900</v>
      </c>
      <c r="K3" s="27">
        <v>2750</v>
      </c>
      <c r="L3" s="12"/>
      <c r="M3" s="12"/>
      <c r="N3" s="12"/>
      <c r="O3" s="12"/>
    </row>
    <row r="4" spans="1:15" x14ac:dyDescent="0.2">
      <c r="A4" s="2">
        <v>2</v>
      </c>
      <c r="B4" s="3" t="s">
        <v>26</v>
      </c>
      <c r="C4" s="3" t="s">
        <v>27</v>
      </c>
      <c r="D4" s="2" t="s">
        <v>28</v>
      </c>
      <c r="E4" s="2">
        <v>6001939</v>
      </c>
      <c r="F4" s="6">
        <v>26</v>
      </c>
      <c r="G4" s="20">
        <f t="shared" ref="G4:G67" si="0">ROUND(AVERAGE(I4:O4),2)</f>
        <v>2184</v>
      </c>
      <c r="H4" s="20">
        <f t="shared" ref="H4:H67" si="1">MIN(I4:K4)</f>
        <v>1710</v>
      </c>
      <c r="I4" s="27">
        <v>1710</v>
      </c>
      <c r="J4" s="27">
        <v>2000</v>
      </c>
      <c r="K4" s="27">
        <v>2842</v>
      </c>
      <c r="L4" s="12"/>
      <c r="M4" s="12"/>
      <c r="N4" s="12"/>
      <c r="O4" s="12"/>
    </row>
    <row r="5" spans="1:15" x14ac:dyDescent="0.2">
      <c r="A5" s="2">
        <v>3</v>
      </c>
      <c r="B5" s="3" t="s">
        <v>29</v>
      </c>
      <c r="C5" s="3" t="s">
        <v>30</v>
      </c>
      <c r="D5" s="2" t="s">
        <v>31</v>
      </c>
      <c r="E5" s="2">
        <v>6007496</v>
      </c>
      <c r="F5" s="6">
        <v>20</v>
      </c>
      <c r="G5" s="20">
        <f t="shared" si="0"/>
        <v>2552</v>
      </c>
      <c r="H5" s="20">
        <f t="shared" si="1"/>
        <v>2044</v>
      </c>
      <c r="I5" s="27">
        <v>2044</v>
      </c>
      <c r="J5" s="27">
        <v>2300</v>
      </c>
      <c r="K5" s="27">
        <v>3312</v>
      </c>
      <c r="L5" s="12"/>
      <c r="M5" s="12"/>
      <c r="N5" s="12"/>
      <c r="O5" s="12"/>
    </row>
    <row r="6" spans="1:15" x14ac:dyDescent="0.2">
      <c r="A6" s="2">
        <v>4</v>
      </c>
      <c r="B6" s="3" t="s">
        <v>32</v>
      </c>
      <c r="C6" s="3" t="s">
        <v>33</v>
      </c>
      <c r="D6" s="2" t="s">
        <v>34</v>
      </c>
      <c r="E6" s="2">
        <v>6007507</v>
      </c>
      <c r="F6" s="6">
        <v>5</v>
      </c>
      <c r="G6" s="20">
        <f t="shared" si="0"/>
        <v>2714</v>
      </c>
      <c r="H6" s="20">
        <f t="shared" si="1"/>
        <v>2218</v>
      </c>
      <c r="I6" s="27">
        <v>2218</v>
      </c>
      <c r="J6" s="27">
        <v>2500</v>
      </c>
      <c r="K6" s="27">
        <v>3424</v>
      </c>
      <c r="L6" s="12"/>
      <c r="M6" s="12"/>
      <c r="N6" s="12"/>
      <c r="O6" s="12"/>
    </row>
    <row r="7" spans="1:15" x14ac:dyDescent="0.2">
      <c r="A7" s="2">
        <v>5</v>
      </c>
      <c r="B7" s="3" t="s">
        <v>35</v>
      </c>
      <c r="C7" s="3" t="s">
        <v>36</v>
      </c>
      <c r="D7" s="2" t="s">
        <v>37</v>
      </c>
      <c r="E7" s="2">
        <v>6007508</v>
      </c>
      <c r="F7" s="6">
        <v>10</v>
      </c>
      <c r="G7" s="20">
        <f t="shared" si="0"/>
        <v>2864</v>
      </c>
      <c r="H7" s="20">
        <f t="shared" si="1"/>
        <v>2325</v>
      </c>
      <c r="I7" s="27">
        <v>2325</v>
      </c>
      <c r="J7" s="27">
        <v>2700</v>
      </c>
      <c r="K7" s="27">
        <v>3567</v>
      </c>
      <c r="L7" s="12"/>
      <c r="M7" s="12"/>
      <c r="N7" s="12"/>
      <c r="O7" s="12"/>
    </row>
    <row r="8" spans="1:15" x14ac:dyDescent="0.2">
      <c r="A8" s="2">
        <v>6</v>
      </c>
      <c r="B8" s="3" t="s">
        <v>38</v>
      </c>
      <c r="C8" s="3" t="s">
        <v>39</v>
      </c>
      <c r="D8" s="2" t="s">
        <v>40</v>
      </c>
      <c r="E8" s="2">
        <v>6001940</v>
      </c>
      <c r="F8" s="6">
        <v>444</v>
      </c>
      <c r="G8" s="20">
        <f t="shared" si="0"/>
        <v>2580.67</v>
      </c>
      <c r="H8" s="20">
        <f t="shared" si="1"/>
        <v>2200</v>
      </c>
      <c r="I8" s="27">
        <v>2230</v>
      </c>
      <c r="J8" s="27">
        <v>2200</v>
      </c>
      <c r="K8" s="27">
        <v>3312</v>
      </c>
      <c r="L8" s="12"/>
      <c r="M8" s="12"/>
      <c r="N8" s="12"/>
      <c r="O8" s="12"/>
    </row>
    <row r="9" spans="1:15" x14ac:dyDescent="0.2">
      <c r="A9" s="2">
        <v>7</v>
      </c>
      <c r="B9" s="3" t="s">
        <v>41</v>
      </c>
      <c r="C9" s="3" t="s">
        <v>39</v>
      </c>
      <c r="D9" s="2" t="s">
        <v>40</v>
      </c>
      <c r="E9" s="2">
        <v>6001940</v>
      </c>
      <c r="F9" s="6">
        <v>133</v>
      </c>
      <c r="G9" s="20">
        <f t="shared" si="0"/>
        <v>2682</v>
      </c>
      <c r="H9" s="20">
        <f t="shared" si="1"/>
        <v>2334</v>
      </c>
      <c r="I9" s="27">
        <v>2334</v>
      </c>
      <c r="J9" s="27">
        <v>2400</v>
      </c>
      <c r="K9" s="27">
        <v>3312</v>
      </c>
      <c r="L9" s="12"/>
      <c r="M9" s="12"/>
      <c r="N9" s="12"/>
      <c r="O9" s="12"/>
    </row>
    <row r="10" spans="1:15" x14ac:dyDescent="0.2">
      <c r="A10" s="2">
        <v>8</v>
      </c>
      <c r="B10" s="3" t="s">
        <v>42</v>
      </c>
      <c r="C10" s="3" t="s">
        <v>43</v>
      </c>
      <c r="D10" s="2" t="s">
        <v>44</v>
      </c>
      <c r="E10" s="2">
        <v>6001941</v>
      </c>
      <c r="F10" s="6">
        <v>580</v>
      </c>
      <c r="G10" s="20">
        <f t="shared" si="0"/>
        <v>2744</v>
      </c>
      <c r="H10" s="20">
        <f t="shared" si="1"/>
        <v>2400</v>
      </c>
      <c r="I10" s="27">
        <v>2408</v>
      </c>
      <c r="J10" s="27">
        <v>2400</v>
      </c>
      <c r="K10" s="27">
        <v>3424</v>
      </c>
      <c r="L10" s="12"/>
      <c r="M10" s="12"/>
      <c r="N10" s="12"/>
      <c r="O10" s="12"/>
    </row>
    <row r="11" spans="1:15" x14ac:dyDescent="0.2">
      <c r="A11" s="2">
        <v>9</v>
      </c>
      <c r="B11" s="3" t="s">
        <v>45</v>
      </c>
      <c r="C11" s="3" t="s">
        <v>43</v>
      </c>
      <c r="D11" s="2" t="s">
        <v>44</v>
      </c>
      <c r="E11" s="2">
        <v>6001941</v>
      </c>
      <c r="F11" s="6">
        <v>174</v>
      </c>
      <c r="G11" s="20">
        <f t="shared" si="0"/>
        <v>2879.67</v>
      </c>
      <c r="H11" s="20">
        <f t="shared" si="1"/>
        <v>2515</v>
      </c>
      <c r="I11" s="27">
        <v>2515</v>
      </c>
      <c r="J11" s="27">
        <v>2700</v>
      </c>
      <c r="K11" s="27">
        <v>3424</v>
      </c>
      <c r="L11" s="12"/>
      <c r="M11" s="12"/>
      <c r="N11" s="12"/>
      <c r="O11" s="12"/>
    </row>
    <row r="12" spans="1:15" x14ac:dyDescent="0.2">
      <c r="A12" s="2">
        <v>10</v>
      </c>
      <c r="B12" s="3" t="s">
        <v>46</v>
      </c>
      <c r="C12" s="3" t="s">
        <v>47</v>
      </c>
      <c r="D12" s="2" t="s">
        <v>48</v>
      </c>
      <c r="E12" s="2">
        <v>6001942</v>
      </c>
      <c r="F12" s="6">
        <v>375</v>
      </c>
      <c r="G12" s="20">
        <f t="shared" si="0"/>
        <v>2927.67</v>
      </c>
      <c r="H12" s="20">
        <f t="shared" si="1"/>
        <v>2516</v>
      </c>
      <c r="I12" s="27">
        <v>2516</v>
      </c>
      <c r="J12" s="27">
        <v>2700</v>
      </c>
      <c r="K12" s="27">
        <v>3567</v>
      </c>
      <c r="L12" s="12"/>
      <c r="M12" s="12"/>
      <c r="N12" s="12"/>
      <c r="O12" s="12"/>
    </row>
    <row r="13" spans="1:15" x14ac:dyDescent="0.2">
      <c r="A13" s="2">
        <v>11</v>
      </c>
      <c r="B13" s="3" t="s">
        <v>49</v>
      </c>
      <c r="C13" s="3" t="s">
        <v>47</v>
      </c>
      <c r="D13" s="2" t="s">
        <v>48</v>
      </c>
      <c r="E13" s="2">
        <v>6001942</v>
      </c>
      <c r="F13" s="6">
        <v>113</v>
      </c>
      <c r="G13" s="20">
        <f t="shared" si="0"/>
        <v>3036.33</v>
      </c>
      <c r="H13" s="20">
        <f t="shared" si="1"/>
        <v>2642</v>
      </c>
      <c r="I13" s="27">
        <v>2642</v>
      </c>
      <c r="J13" s="27">
        <v>2900</v>
      </c>
      <c r="K13" s="27">
        <v>3567</v>
      </c>
      <c r="L13" s="12"/>
      <c r="M13" s="12"/>
      <c r="N13" s="12"/>
      <c r="O13" s="12"/>
    </row>
    <row r="14" spans="1:15" x14ac:dyDescent="0.2">
      <c r="A14" s="2">
        <v>12</v>
      </c>
      <c r="B14" s="3" t="s">
        <v>50</v>
      </c>
      <c r="C14" s="3" t="s">
        <v>51</v>
      </c>
      <c r="D14" s="2" t="s">
        <v>52</v>
      </c>
      <c r="E14" s="2">
        <v>6001943</v>
      </c>
      <c r="F14" s="6">
        <v>70</v>
      </c>
      <c r="G14" s="20">
        <f t="shared" si="0"/>
        <v>3192.67</v>
      </c>
      <c r="H14" s="20">
        <f t="shared" si="1"/>
        <v>2608</v>
      </c>
      <c r="I14" s="27">
        <v>2608</v>
      </c>
      <c r="J14" s="27">
        <v>3300</v>
      </c>
      <c r="K14" s="27">
        <v>3670</v>
      </c>
      <c r="L14" s="12"/>
      <c r="M14" s="12"/>
      <c r="N14" s="12"/>
      <c r="O14" s="12"/>
    </row>
    <row r="15" spans="1:15" x14ac:dyDescent="0.2">
      <c r="A15" s="2">
        <v>13</v>
      </c>
      <c r="B15" s="3" t="s">
        <v>53</v>
      </c>
      <c r="C15" s="3" t="s">
        <v>51</v>
      </c>
      <c r="D15" s="2" t="s">
        <v>52</v>
      </c>
      <c r="E15" s="2">
        <v>6001943</v>
      </c>
      <c r="F15" s="6">
        <v>21</v>
      </c>
      <c r="G15" s="20">
        <f t="shared" si="0"/>
        <v>4063.33</v>
      </c>
      <c r="H15" s="20">
        <f t="shared" si="1"/>
        <v>3500</v>
      </c>
      <c r="I15" s="27">
        <v>5020</v>
      </c>
      <c r="J15" s="27">
        <v>3500</v>
      </c>
      <c r="K15" s="27">
        <v>3670</v>
      </c>
      <c r="L15" s="12"/>
      <c r="M15" s="12"/>
      <c r="N15" s="12"/>
      <c r="O15" s="12"/>
    </row>
    <row r="16" spans="1:15" x14ac:dyDescent="0.2">
      <c r="A16" s="2">
        <v>14</v>
      </c>
      <c r="B16" s="3" t="s">
        <v>54</v>
      </c>
      <c r="C16" s="3" t="s">
        <v>55</v>
      </c>
      <c r="D16" s="2" t="s">
        <v>56</v>
      </c>
      <c r="E16" s="2">
        <v>6001944</v>
      </c>
      <c r="F16" s="6">
        <v>2</v>
      </c>
      <c r="G16" s="20">
        <f t="shared" si="0"/>
        <v>3423.33</v>
      </c>
      <c r="H16" s="20">
        <f t="shared" si="1"/>
        <v>2961</v>
      </c>
      <c r="I16" s="27">
        <v>2961</v>
      </c>
      <c r="J16" s="27">
        <v>3400</v>
      </c>
      <c r="K16" s="27">
        <v>3909</v>
      </c>
      <c r="L16" s="12"/>
      <c r="M16" s="12"/>
      <c r="N16" s="12"/>
      <c r="O16" s="12"/>
    </row>
    <row r="17" spans="1:15" x14ac:dyDescent="0.2">
      <c r="A17" s="2">
        <v>15</v>
      </c>
      <c r="B17" s="3" t="s">
        <v>57</v>
      </c>
      <c r="C17" s="3" t="s">
        <v>55</v>
      </c>
      <c r="D17" s="2" t="s">
        <v>56</v>
      </c>
      <c r="E17" s="2">
        <v>6001944</v>
      </c>
      <c r="F17" s="6">
        <v>2</v>
      </c>
      <c r="G17" s="20">
        <f t="shared" si="0"/>
        <v>4620</v>
      </c>
      <c r="H17" s="20">
        <f t="shared" si="1"/>
        <v>3909</v>
      </c>
      <c r="I17" s="27">
        <v>5651</v>
      </c>
      <c r="J17" s="27">
        <v>4300</v>
      </c>
      <c r="K17" s="27">
        <v>3909</v>
      </c>
      <c r="L17" s="12"/>
      <c r="M17" s="12"/>
      <c r="N17" s="12"/>
      <c r="O17" s="12"/>
    </row>
    <row r="18" spans="1:15" x14ac:dyDescent="0.2">
      <c r="A18" s="2">
        <v>16</v>
      </c>
      <c r="B18" s="3" t="s">
        <v>58</v>
      </c>
      <c r="C18" s="3" t="s">
        <v>59</v>
      </c>
      <c r="D18" s="2" t="s">
        <v>60</v>
      </c>
      <c r="E18" s="2">
        <v>6001998</v>
      </c>
      <c r="F18" s="6">
        <v>4</v>
      </c>
      <c r="G18" s="20">
        <f t="shared" si="0"/>
        <v>3086.33</v>
      </c>
      <c r="H18" s="20">
        <f t="shared" si="1"/>
        <v>2353</v>
      </c>
      <c r="I18" s="27">
        <v>2353</v>
      </c>
      <c r="J18" s="27">
        <v>3400</v>
      </c>
      <c r="K18" s="27">
        <v>3506</v>
      </c>
      <c r="L18" s="12"/>
      <c r="M18" s="12"/>
      <c r="N18" s="12"/>
      <c r="O18" s="12"/>
    </row>
    <row r="19" spans="1:15" x14ac:dyDescent="0.2">
      <c r="A19" s="2">
        <v>17</v>
      </c>
      <c r="B19" s="3" t="s">
        <v>61</v>
      </c>
      <c r="C19" s="3" t="s">
        <v>62</v>
      </c>
      <c r="D19" s="2" t="s">
        <v>63</v>
      </c>
      <c r="E19" s="2">
        <v>6001945</v>
      </c>
      <c r="F19" s="7">
        <v>298</v>
      </c>
      <c r="G19" s="20">
        <f t="shared" si="0"/>
        <v>1613.67</v>
      </c>
      <c r="H19" s="20">
        <f t="shared" si="1"/>
        <v>1101</v>
      </c>
      <c r="I19" s="27">
        <v>1101</v>
      </c>
      <c r="J19" s="27">
        <v>2000</v>
      </c>
      <c r="K19" s="27">
        <v>1740</v>
      </c>
      <c r="L19" s="12"/>
      <c r="M19" s="12"/>
      <c r="N19" s="12"/>
      <c r="O19" s="12"/>
    </row>
    <row r="20" spans="1:15" x14ac:dyDescent="0.2">
      <c r="A20" s="2">
        <v>18</v>
      </c>
      <c r="B20" s="3" t="s">
        <v>64</v>
      </c>
      <c r="C20" s="3" t="s">
        <v>65</v>
      </c>
      <c r="D20" s="2" t="s">
        <v>66</v>
      </c>
      <c r="E20" s="2">
        <v>6001946</v>
      </c>
      <c r="F20" s="6">
        <v>3</v>
      </c>
      <c r="G20" s="20">
        <f t="shared" si="0"/>
        <v>1807.33</v>
      </c>
      <c r="H20" s="20">
        <f t="shared" si="1"/>
        <v>1304</v>
      </c>
      <c r="I20" s="27">
        <v>1304</v>
      </c>
      <c r="J20" s="27">
        <v>2200</v>
      </c>
      <c r="K20" s="27">
        <v>1918</v>
      </c>
      <c r="L20" s="12"/>
      <c r="M20" s="12"/>
      <c r="N20" s="12"/>
      <c r="O20" s="12"/>
    </row>
    <row r="21" spans="1:15" x14ac:dyDescent="0.2">
      <c r="A21" s="2">
        <v>19</v>
      </c>
      <c r="B21" s="3" t="s">
        <v>67</v>
      </c>
      <c r="C21" s="3" t="s">
        <v>68</v>
      </c>
      <c r="D21" s="2" t="s">
        <v>69</v>
      </c>
      <c r="E21" s="2">
        <v>6001947</v>
      </c>
      <c r="F21" s="7">
        <v>65</v>
      </c>
      <c r="G21" s="20">
        <f t="shared" si="0"/>
        <v>2477</v>
      </c>
      <c r="H21" s="20">
        <f t="shared" si="1"/>
        <v>1876</v>
      </c>
      <c r="I21" s="27">
        <v>2955</v>
      </c>
      <c r="J21" s="27">
        <v>2600</v>
      </c>
      <c r="K21" s="27">
        <v>1876</v>
      </c>
      <c r="L21" s="12"/>
      <c r="M21" s="12"/>
      <c r="N21" s="12"/>
      <c r="O21" s="12"/>
    </row>
    <row r="22" spans="1:15" x14ac:dyDescent="0.2">
      <c r="A22" s="2">
        <v>20</v>
      </c>
      <c r="B22" s="3" t="s">
        <v>70</v>
      </c>
      <c r="C22" s="3" t="s">
        <v>71</v>
      </c>
      <c r="D22" s="2" t="s">
        <v>72</v>
      </c>
      <c r="E22" s="2">
        <v>6002057</v>
      </c>
      <c r="F22" s="7">
        <v>14</v>
      </c>
      <c r="G22" s="20">
        <f t="shared" si="0"/>
        <v>2308.67</v>
      </c>
      <c r="H22" s="20">
        <f t="shared" si="1"/>
        <v>2064</v>
      </c>
      <c r="I22" s="27">
        <v>2064</v>
      </c>
      <c r="J22" s="27">
        <v>2600</v>
      </c>
      <c r="K22" s="27">
        <v>2262</v>
      </c>
      <c r="L22" s="12"/>
      <c r="M22" s="12"/>
      <c r="N22" s="12"/>
      <c r="O22" s="12"/>
    </row>
    <row r="23" spans="1:15" x14ac:dyDescent="0.2">
      <c r="A23" s="2">
        <v>21</v>
      </c>
      <c r="B23" s="3" t="s">
        <v>73</v>
      </c>
      <c r="C23" s="3" t="s">
        <v>74</v>
      </c>
      <c r="D23" s="2" t="s">
        <v>75</v>
      </c>
      <c r="E23" s="2">
        <v>6002058</v>
      </c>
      <c r="F23" s="7">
        <v>27</v>
      </c>
      <c r="G23" s="20">
        <f t="shared" si="0"/>
        <v>3586.33</v>
      </c>
      <c r="H23" s="20">
        <f t="shared" si="1"/>
        <v>3337</v>
      </c>
      <c r="I23" s="27">
        <v>3522</v>
      </c>
      <c r="J23" s="27">
        <v>3900</v>
      </c>
      <c r="K23" s="27">
        <v>3337</v>
      </c>
      <c r="L23" s="12"/>
      <c r="M23" s="12"/>
      <c r="N23" s="12"/>
      <c r="O23" s="12"/>
    </row>
    <row r="24" spans="1:15" x14ac:dyDescent="0.2">
      <c r="A24" s="2">
        <v>22</v>
      </c>
      <c r="B24" s="3" t="s">
        <v>76</v>
      </c>
      <c r="C24" s="3" t="s">
        <v>77</v>
      </c>
      <c r="D24" s="2" t="s">
        <v>78</v>
      </c>
      <c r="E24" s="2">
        <v>6001949</v>
      </c>
      <c r="F24" s="6">
        <v>57</v>
      </c>
      <c r="G24" s="20">
        <f t="shared" si="0"/>
        <v>607</v>
      </c>
      <c r="H24" s="20">
        <f t="shared" si="1"/>
        <v>425</v>
      </c>
      <c r="I24" s="27">
        <v>425</v>
      </c>
      <c r="J24" s="27">
        <v>900</v>
      </c>
      <c r="K24" s="27">
        <v>496</v>
      </c>
      <c r="L24" s="12"/>
      <c r="M24" s="12"/>
      <c r="N24" s="12"/>
      <c r="O24" s="12"/>
    </row>
    <row r="25" spans="1:15" x14ac:dyDescent="0.2">
      <c r="A25" s="2">
        <v>23</v>
      </c>
      <c r="B25" s="3" t="s">
        <v>79</v>
      </c>
      <c r="C25" s="3" t="s">
        <v>80</v>
      </c>
      <c r="D25" s="2" t="s">
        <v>81</v>
      </c>
      <c r="E25" s="2">
        <v>6001950</v>
      </c>
      <c r="F25" s="6">
        <v>4</v>
      </c>
      <c r="G25" s="20">
        <f t="shared" si="0"/>
        <v>3126.67</v>
      </c>
      <c r="H25" s="20">
        <f t="shared" si="1"/>
        <v>2577</v>
      </c>
      <c r="I25" s="27">
        <v>3903</v>
      </c>
      <c r="J25" s="27">
        <v>2900</v>
      </c>
      <c r="K25" s="27">
        <v>2577</v>
      </c>
      <c r="L25" s="12"/>
      <c r="M25" s="12"/>
      <c r="N25" s="12"/>
      <c r="O25" s="12"/>
    </row>
    <row r="26" spans="1:15" x14ac:dyDescent="0.2">
      <c r="A26" s="2">
        <v>24</v>
      </c>
      <c r="B26" s="3" t="s">
        <v>82</v>
      </c>
      <c r="C26" s="3" t="s">
        <v>83</v>
      </c>
      <c r="D26" s="2" t="s">
        <v>84</v>
      </c>
      <c r="E26" s="2">
        <v>6001951</v>
      </c>
      <c r="F26" s="6">
        <v>185</v>
      </c>
      <c r="G26" s="20">
        <f t="shared" si="0"/>
        <v>2298.67</v>
      </c>
      <c r="H26" s="20">
        <f t="shared" si="1"/>
        <v>2066</v>
      </c>
      <c r="I26" s="27">
        <v>2230</v>
      </c>
      <c r="J26" s="27">
        <v>2600</v>
      </c>
      <c r="K26" s="27">
        <v>2066</v>
      </c>
      <c r="L26" s="12"/>
      <c r="M26" s="12"/>
      <c r="N26" s="12"/>
      <c r="O26" s="12"/>
    </row>
    <row r="27" spans="1:15" x14ac:dyDescent="0.2">
      <c r="A27" s="2">
        <v>25</v>
      </c>
      <c r="B27" s="3" t="s">
        <v>85</v>
      </c>
      <c r="C27" s="3" t="s">
        <v>86</v>
      </c>
      <c r="D27" s="2" t="s">
        <v>87</v>
      </c>
      <c r="E27" s="2">
        <v>1001013</v>
      </c>
      <c r="F27" s="6">
        <v>320</v>
      </c>
      <c r="G27" s="20">
        <f t="shared" si="0"/>
        <v>94</v>
      </c>
      <c r="H27" s="20">
        <f t="shared" si="1"/>
        <v>77</v>
      </c>
      <c r="I27" s="27">
        <v>77</v>
      </c>
      <c r="J27" s="27">
        <v>120</v>
      </c>
      <c r="K27" s="27">
        <v>85</v>
      </c>
      <c r="L27" s="12"/>
      <c r="M27" s="12"/>
      <c r="N27" s="12"/>
      <c r="O27" s="12"/>
    </row>
    <row r="28" spans="1:15" x14ac:dyDescent="0.2">
      <c r="A28" s="2">
        <v>26</v>
      </c>
      <c r="B28" s="3" t="s">
        <v>88</v>
      </c>
      <c r="C28" s="3" t="s">
        <v>89</v>
      </c>
      <c r="D28" s="2" t="s">
        <v>90</v>
      </c>
      <c r="E28" s="2">
        <v>1000493</v>
      </c>
      <c r="F28" s="6">
        <v>467</v>
      </c>
      <c r="G28" s="20">
        <f t="shared" si="0"/>
        <v>137.33000000000001</v>
      </c>
      <c r="H28" s="20">
        <f t="shared" si="1"/>
        <v>108</v>
      </c>
      <c r="I28" s="27">
        <v>108</v>
      </c>
      <c r="J28" s="27">
        <v>190</v>
      </c>
      <c r="K28" s="27">
        <v>114</v>
      </c>
      <c r="L28" s="12"/>
      <c r="M28" s="12"/>
      <c r="N28" s="12"/>
      <c r="O28" s="12"/>
    </row>
    <row r="29" spans="1:15" x14ac:dyDescent="0.2">
      <c r="A29" s="2">
        <v>27</v>
      </c>
      <c r="B29" s="3" t="s">
        <v>91</v>
      </c>
      <c r="C29" s="3" t="s">
        <v>92</v>
      </c>
      <c r="D29" s="2" t="s">
        <v>93</v>
      </c>
      <c r="E29" s="2">
        <v>1001071</v>
      </c>
      <c r="F29" s="6">
        <v>589</v>
      </c>
      <c r="G29" s="20">
        <f t="shared" si="0"/>
        <v>142.33000000000001</v>
      </c>
      <c r="H29" s="20">
        <f t="shared" si="1"/>
        <v>111</v>
      </c>
      <c r="I29" s="27">
        <v>111</v>
      </c>
      <c r="J29" s="27">
        <v>200</v>
      </c>
      <c r="K29" s="27">
        <v>116</v>
      </c>
      <c r="L29" s="13"/>
      <c r="M29" s="13"/>
      <c r="N29" s="13"/>
      <c r="O29" s="13"/>
    </row>
    <row r="30" spans="1:15" x14ac:dyDescent="0.2">
      <c r="A30" s="2">
        <v>28</v>
      </c>
      <c r="B30" s="3" t="s">
        <v>94</v>
      </c>
      <c r="C30" s="3" t="s">
        <v>95</v>
      </c>
      <c r="D30" s="2" t="s">
        <v>96</v>
      </c>
      <c r="E30" s="2">
        <v>1001072</v>
      </c>
      <c r="F30" s="6">
        <v>385</v>
      </c>
      <c r="G30" s="20">
        <f t="shared" si="0"/>
        <v>160.66999999999999</v>
      </c>
      <c r="H30" s="20">
        <f t="shared" si="1"/>
        <v>130</v>
      </c>
      <c r="I30" s="27">
        <v>130</v>
      </c>
      <c r="J30" s="27">
        <v>220</v>
      </c>
      <c r="K30" s="27">
        <v>132</v>
      </c>
      <c r="L30" s="13"/>
      <c r="M30" s="13"/>
      <c r="N30" s="13"/>
      <c r="O30" s="13"/>
    </row>
    <row r="31" spans="1:15" x14ac:dyDescent="0.2">
      <c r="A31" s="2">
        <v>29</v>
      </c>
      <c r="B31" s="3" t="s">
        <v>97</v>
      </c>
      <c r="C31" s="3" t="s">
        <v>98</v>
      </c>
      <c r="D31" s="2" t="s">
        <v>99</v>
      </c>
      <c r="E31" s="2">
        <v>1001073</v>
      </c>
      <c r="F31" s="6">
        <v>70</v>
      </c>
      <c r="G31" s="20">
        <f t="shared" si="0"/>
        <v>168.67</v>
      </c>
      <c r="H31" s="20">
        <f t="shared" si="1"/>
        <v>132</v>
      </c>
      <c r="I31" s="27">
        <v>132</v>
      </c>
      <c r="J31" s="27">
        <v>240</v>
      </c>
      <c r="K31" s="27">
        <v>134</v>
      </c>
      <c r="L31" s="13"/>
      <c r="M31" s="13"/>
      <c r="N31" s="13"/>
      <c r="O31" s="13"/>
    </row>
    <row r="32" spans="1:15" x14ac:dyDescent="0.2">
      <c r="A32" s="2">
        <v>30</v>
      </c>
      <c r="B32" s="3" t="s">
        <v>100</v>
      </c>
      <c r="C32" s="3" t="s">
        <v>101</v>
      </c>
      <c r="D32" s="2" t="s">
        <v>102</v>
      </c>
      <c r="E32" s="2">
        <v>1001011</v>
      </c>
      <c r="F32" s="6">
        <v>2</v>
      </c>
      <c r="G32" s="20">
        <f t="shared" si="0"/>
        <v>199.33</v>
      </c>
      <c r="H32" s="20">
        <f t="shared" si="1"/>
        <v>168</v>
      </c>
      <c r="I32" s="27">
        <v>170</v>
      </c>
      <c r="J32" s="27">
        <v>260</v>
      </c>
      <c r="K32" s="27">
        <v>168</v>
      </c>
      <c r="L32" s="13"/>
      <c r="M32" s="13"/>
      <c r="N32" s="13"/>
      <c r="O32" s="13"/>
    </row>
    <row r="33" spans="1:15" x14ac:dyDescent="0.2">
      <c r="A33" s="2">
        <v>31</v>
      </c>
      <c r="B33" s="3" t="s">
        <v>103</v>
      </c>
      <c r="C33" s="3" t="s">
        <v>104</v>
      </c>
      <c r="D33" s="2" t="s">
        <v>105</v>
      </c>
      <c r="E33" s="2">
        <v>1001404</v>
      </c>
      <c r="F33" s="6">
        <v>5</v>
      </c>
      <c r="G33" s="20">
        <f t="shared" si="0"/>
        <v>197.67</v>
      </c>
      <c r="H33" s="20">
        <f t="shared" si="1"/>
        <v>169</v>
      </c>
      <c r="I33" s="27">
        <v>174</v>
      </c>
      <c r="J33" s="27">
        <v>250</v>
      </c>
      <c r="K33" s="27">
        <v>169</v>
      </c>
      <c r="L33" s="12"/>
      <c r="M33" s="12"/>
      <c r="N33" s="12"/>
      <c r="O33" s="12"/>
    </row>
    <row r="34" spans="1:15" x14ac:dyDescent="0.2">
      <c r="A34" s="2">
        <v>32</v>
      </c>
      <c r="B34" s="3" t="s">
        <v>106</v>
      </c>
      <c r="C34" s="3" t="s">
        <v>107</v>
      </c>
      <c r="D34" s="2" t="s">
        <v>108</v>
      </c>
      <c r="E34" s="2">
        <v>1001405</v>
      </c>
      <c r="F34" s="6">
        <v>5</v>
      </c>
      <c r="G34" s="20">
        <f t="shared" si="0"/>
        <v>222</v>
      </c>
      <c r="H34" s="20">
        <f t="shared" si="1"/>
        <v>169</v>
      </c>
      <c r="I34" s="27">
        <v>237</v>
      </c>
      <c r="J34" s="27">
        <v>260</v>
      </c>
      <c r="K34" s="27">
        <v>169</v>
      </c>
      <c r="L34" s="12"/>
      <c r="M34" s="12"/>
      <c r="N34" s="12"/>
      <c r="O34" s="12"/>
    </row>
    <row r="35" spans="1:15" x14ac:dyDescent="0.2">
      <c r="A35" s="2">
        <v>33</v>
      </c>
      <c r="B35" s="3" t="s">
        <v>109</v>
      </c>
      <c r="C35" s="3" t="s">
        <v>110</v>
      </c>
      <c r="D35" s="2" t="s">
        <v>111</v>
      </c>
      <c r="E35" s="2">
        <v>1001406</v>
      </c>
      <c r="F35" s="6">
        <v>5</v>
      </c>
      <c r="G35" s="20">
        <f t="shared" si="0"/>
        <v>239</v>
      </c>
      <c r="H35" s="20">
        <f t="shared" si="1"/>
        <v>198</v>
      </c>
      <c r="I35" s="27">
        <v>239</v>
      </c>
      <c r="J35" s="27">
        <v>280</v>
      </c>
      <c r="K35" s="27">
        <v>198</v>
      </c>
      <c r="L35" s="12"/>
      <c r="M35" s="12"/>
      <c r="N35" s="12"/>
      <c r="O35" s="12"/>
    </row>
    <row r="36" spans="1:15" x14ac:dyDescent="0.2">
      <c r="A36" s="2">
        <v>34</v>
      </c>
      <c r="B36" s="3" t="s">
        <v>112</v>
      </c>
      <c r="C36" s="3" t="s">
        <v>113</v>
      </c>
      <c r="D36" s="2" t="s">
        <v>114</v>
      </c>
      <c r="E36" s="2">
        <v>1001407</v>
      </c>
      <c r="F36" s="6">
        <v>5</v>
      </c>
      <c r="G36" s="20">
        <f t="shared" si="0"/>
        <v>307.67</v>
      </c>
      <c r="H36" s="20">
        <f t="shared" si="1"/>
        <v>202</v>
      </c>
      <c r="I36" s="27">
        <v>421</v>
      </c>
      <c r="J36" s="27">
        <v>300</v>
      </c>
      <c r="K36" s="27">
        <v>202</v>
      </c>
      <c r="L36" s="12"/>
      <c r="M36" s="12"/>
      <c r="N36" s="12"/>
      <c r="O36" s="12"/>
    </row>
    <row r="37" spans="1:15" x14ac:dyDescent="0.2">
      <c r="A37" s="2">
        <v>35</v>
      </c>
      <c r="B37" s="3" t="s">
        <v>115</v>
      </c>
      <c r="C37" s="3" t="s">
        <v>116</v>
      </c>
      <c r="D37" s="2" t="s">
        <v>117</v>
      </c>
      <c r="E37" s="2">
        <v>1001408</v>
      </c>
      <c r="F37" s="6">
        <v>5</v>
      </c>
      <c r="G37" s="20">
        <f t="shared" si="0"/>
        <v>336</v>
      </c>
      <c r="H37" s="20">
        <f t="shared" si="1"/>
        <v>251</v>
      </c>
      <c r="I37" s="27">
        <v>427</v>
      </c>
      <c r="J37" s="27">
        <v>330</v>
      </c>
      <c r="K37" s="27">
        <v>251</v>
      </c>
      <c r="L37" s="12"/>
      <c r="M37" s="12"/>
      <c r="N37" s="12"/>
      <c r="O37" s="12"/>
    </row>
    <row r="38" spans="1:15" x14ac:dyDescent="0.2">
      <c r="A38" s="2">
        <v>36</v>
      </c>
      <c r="B38" s="3" t="s">
        <v>118</v>
      </c>
      <c r="C38" s="3" t="s">
        <v>119</v>
      </c>
      <c r="D38" s="2" t="s">
        <v>120</v>
      </c>
      <c r="E38" s="2">
        <v>1000593</v>
      </c>
      <c r="F38" s="6">
        <v>3565.5</v>
      </c>
      <c r="G38" s="20">
        <f t="shared" si="0"/>
        <v>544.66999999999996</v>
      </c>
      <c r="H38" s="20">
        <f t="shared" si="1"/>
        <v>464</v>
      </c>
      <c r="I38" s="27">
        <v>464</v>
      </c>
      <c r="J38" s="27">
        <v>600</v>
      </c>
      <c r="K38" s="27">
        <v>570</v>
      </c>
      <c r="L38" s="13"/>
      <c r="M38" s="13"/>
      <c r="N38" s="13"/>
      <c r="O38" s="13"/>
    </row>
    <row r="39" spans="1:15" x14ac:dyDescent="0.2">
      <c r="A39" s="2">
        <v>37</v>
      </c>
      <c r="B39" s="3" t="s">
        <v>121</v>
      </c>
      <c r="C39" s="3" t="s">
        <v>122</v>
      </c>
      <c r="D39" s="2" t="s">
        <v>123</v>
      </c>
      <c r="E39" s="2">
        <v>1000594</v>
      </c>
      <c r="F39" s="6">
        <v>301</v>
      </c>
      <c r="G39" s="20">
        <f t="shared" si="0"/>
        <v>393.67</v>
      </c>
      <c r="H39" s="20">
        <f t="shared" si="1"/>
        <v>242</v>
      </c>
      <c r="I39" s="27">
        <v>242</v>
      </c>
      <c r="J39" s="27">
        <v>500</v>
      </c>
      <c r="K39" s="27">
        <v>439</v>
      </c>
      <c r="L39" s="13"/>
      <c r="M39" s="13"/>
      <c r="N39" s="13"/>
      <c r="O39" s="13"/>
    </row>
    <row r="40" spans="1:15" x14ac:dyDescent="0.2">
      <c r="A40" s="2">
        <v>38</v>
      </c>
      <c r="B40" s="3" t="s">
        <v>124</v>
      </c>
      <c r="C40" s="3" t="s">
        <v>125</v>
      </c>
      <c r="D40" s="2" t="s">
        <v>126</v>
      </c>
      <c r="E40" s="2">
        <v>1000583</v>
      </c>
      <c r="F40" s="6">
        <v>106</v>
      </c>
      <c r="G40" s="20">
        <f t="shared" si="0"/>
        <v>567.33000000000004</v>
      </c>
      <c r="H40" s="20">
        <f t="shared" si="1"/>
        <v>260</v>
      </c>
      <c r="I40" s="27">
        <v>370</v>
      </c>
      <c r="J40" s="27">
        <v>260</v>
      </c>
      <c r="K40" s="27">
        <v>1072</v>
      </c>
      <c r="L40" s="13"/>
      <c r="M40" s="13"/>
      <c r="N40" s="13"/>
      <c r="O40" s="13"/>
    </row>
    <row r="41" spans="1:15" x14ac:dyDescent="0.2">
      <c r="A41" s="2">
        <v>39</v>
      </c>
      <c r="B41" s="3" t="s">
        <v>127</v>
      </c>
      <c r="C41" s="3" t="s">
        <v>128</v>
      </c>
      <c r="D41" s="2" t="s">
        <v>129</v>
      </c>
      <c r="E41" s="2">
        <v>1000495</v>
      </c>
      <c r="F41" s="6">
        <v>106</v>
      </c>
      <c r="G41" s="20">
        <f t="shared" si="0"/>
        <v>140.33000000000001</v>
      </c>
      <c r="H41" s="20">
        <f t="shared" si="1"/>
        <v>100</v>
      </c>
      <c r="I41" s="27">
        <v>100</v>
      </c>
      <c r="J41" s="27">
        <v>200</v>
      </c>
      <c r="K41" s="27">
        <v>121</v>
      </c>
      <c r="L41" s="13"/>
      <c r="M41" s="13"/>
      <c r="N41" s="13"/>
      <c r="O41" s="13"/>
    </row>
    <row r="42" spans="1:15" x14ac:dyDescent="0.2">
      <c r="A42" s="2">
        <v>40</v>
      </c>
      <c r="B42" s="3" t="s">
        <v>130</v>
      </c>
      <c r="C42" s="3" t="s">
        <v>131</v>
      </c>
      <c r="D42" s="2" t="s">
        <v>132</v>
      </c>
      <c r="E42" s="2">
        <v>6001956</v>
      </c>
      <c r="F42" s="6">
        <v>312</v>
      </c>
      <c r="G42" s="20">
        <f t="shared" si="0"/>
        <v>2659</v>
      </c>
      <c r="H42" s="20">
        <f t="shared" si="1"/>
        <v>2483</v>
      </c>
      <c r="I42" s="27">
        <v>2594</v>
      </c>
      <c r="J42" s="27">
        <v>2900</v>
      </c>
      <c r="K42" s="27">
        <v>2483</v>
      </c>
      <c r="L42" s="13"/>
      <c r="M42" s="13"/>
      <c r="N42" s="13"/>
      <c r="O42" s="13"/>
    </row>
    <row r="43" spans="1:15" x14ac:dyDescent="0.2">
      <c r="A43" s="2">
        <v>41</v>
      </c>
      <c r="B43" s="3" t="s">
        <v>133</v>
      </c>
      <c r="C43" s="3" t="s">
        <v>134</v>
      </c>
      <c r="D43" s="2" t="s">
        <v>135</v>
      </c>
      <c r="E43" s="2">
        <v>6001957</v>
      </c>
      <c r="F43" s="6">
        <v>83</v>
      </c>
      <c r="G43" s="20">
        <f t="shared" si="0"/>
        <v>3382</v>
      </c>
      <c r="H43" s="20">
        <f t="shared" si="1"/>
        <v>3284</v>
      </c>
      <c r="I43" s="27">
        <v>3284</v>
      </c>
      <c r="J43" s="27">
        <v>3400</v>
      </c>
      <c r="K43" s="27">
        <v>3462</v>
      </c>
      <c r="L43" s="13"/>
      <c r="M43" s="13"/>
      <c r="N43" s="13"/>
      <c r="O43" s="13"/>
    </row>
    <row r="44" spans="1:15" x14ac:dyDescent="0.2">
      <c r="A44" s="2">
        <v>42</v>
      </c>
      <c r="B44" s="3" t="s">
        <v>136</v>
      </c>
      <c r="C44" s="3" t="s">
        <v>137</v>
      </c>
      <c r="D44" s="2" t="s">
        <v>138</v>
      </c>
      <c r="E44" s="2">
        <v>6001958</v>
      </c>
      <c r="F44" s="6">
        <v>1468</v>
      </c>
      <c r="G44" s="20">
        <f t="shared" si="0"/>
        <v>1431.33</v>
      </c>
      <c r="H44" s="20">
        <f t="shared" si="1"/>
        <v>1289</v>
      </c>
      <c r="I44" s="27">
        <v>1405</v>
      </c>
      <c r="J44" s="27">
        <v>1600</v>
      </c>
      <c r="K44" s="27">
        <v>1289</v>
      </c>
      <c r="L44" s="13"/>
      <c r="M44" s="13"/>
      <c r="N44" s="13"/>
      <c r="O44" s="13"/>
    </row>
    <row r="45" spans="1:15" x14ac:dyDescent="0.2">
      <c r="A45" s="2">
        <v>43</v>
      </c>
      <c r="B45" s="3" t="s">
        <v>139</v>
      </c>
      <c r="C45" s="3" t="s">
        <v>140</v>
      </c>
      <c r="D45" s="2" t="s">
        <v>141</v>
      </c>
      <c r="E45" s="2">
        <v>6001961</v>
      </c>
      <c r="F45" s="6">
        <v>1325</v>
      </c>
      <c r="G45" s="20">
        <f t="shared" si="0"/>
        <v>1370</v>
      </c>
      <c r="H45" s="20">
        <f t="shared" si="1"/>
        <v>1237</v>
      </c>
      <c r="I45" s="27">
        <v>1623</v>
      </c>
      <c r="J45" s="27">
        <v>1250</v>
      </c>
      <c r="K45" s="27">
        <v>1237</v>
      </c>
      <c r="L45" s="13"/>
      <c r="M45" s="13"/>
      <c r="N45" s="13"/>
      <c r="O45" s="13"/>
    </row>
    <row r="46" spans="1:15" x14ac:dyDescent="0.2">
      <c r="A46" s="2">
        <v>44</v>
      </c>
      <c r="B46" s="3" t="s">
        <v>142</v>
      </c>
      <c r="C46" s="3" t="s">
        <v>143</v>
      </c>
      <c r="D46" s="2" t="s">
        <v>144</v>
      </c>
      <c r="E46" s="2">
        <v>6001962</v>
      </c>
      <c r="F46" s="6">
        <v>14</v>
      </c>
      <c r="G46" s="20">
        <f t="shared" si="0"/>
        <v>1318.67</v>
      </c>
      <c r="H46" s="20">
        <f t="shared" si="1"/>
        <v>1224</v>
      </c>
      <c r="I46" s="27">
        <v>1342</v>
      </c>
      <c r="J46" s="27">
        <v>1390</v>
      </c>
      <c r="K46" s="27">
        <v>1224</v>
      </c>
      <c r="L46" s="13"/>
      <c r="M46" s="13"/>
      <c r="N46" s="13"/>
      <c r="O46" s="13"/>
    </row>
    <row r="47" spans="1:15" x14ac:dyDescent="0.2">
      <c r="A47" s="2">
        <v>45</v>
      </c>
      <c r="B47" s="3" t="s">
        <v>145</v>
      </c>
      <c r="C47" s="3" t="s">
        <v>146</v>
      </c>
      <c r="D47" s="2" t="s">
        <v>147</v>
      </c>
      <c r="E47" s="2">
        <v>6002010</v>
      </c>
      <c r="F47" s="7">
        <v>1274</v>
      </c>
      <c r="G47" s="20">
        <f t="shared" si="0"/>
        <v>906.33</v>
      </c>
      <c r="H47" s="20">
        <f t="shared" si="1"/>
        <v>784</v>
      </c>
      <c r="I47" s="27">
        <v>784</v>
      </c>
      <c r="J47" s="27">
        <v>1100</v>
      </c>
      <c r="K47" s="27">
        <v>835</v>
      </c>
      <c r="L47" s="13"/>
      <c r="M47" s="13"/>
      <c r="N47" s="13"/>
      <c r="O47" s="13"/>
    </row>
    <row r="48" spans="1:15" x14ac:dyDescent="0.2">
      <c r="A48" s="2">
        <v>46</v>
      </c>
      <c r="B48" s="3" t="s">
        <v>148</v>
      </c>
      <c r="C48" s="3" t="s">
        <v>149</v>
      </c>
      <c r="D48" s="2" t="s">
        <v>150</v>
      </c>
      <c r="E48" s="2">
        <v>6002011</v>
      </c>
      <c r="F48" s="7">
        <v>352</v>
      </c>
      <c r="G48" s="20">
        <f t="shared" si="0"/>
        <v>1030.67</v>
      </c>
      <c r="H48" s="20">
        <f t="shared" si="1"/>
        <v>921</v>
      </c>
      <c r="I48" s="27">
        <v>921</v>
      </c>
      <c r="J48" s="27">
        <v>1200</v>
      </c>
      <c r="K48" s="27">
        <v>971</v>
      </c>
      <c r="L48" s="13"/>
      <c r="M48" s="13"/>
      <c r="N48" s="13"/>
      <c r="O48" s="13"/>
    </row>
    <row r="49" spans="1:15" x14ac:dyDescent="0.2">
      <c r="A49" s="2">
        <v>47</v>
      </c>
      <c r="B49" s="3" t="s">
        <v>151</v>
      </c>
      <c r="C49" s="3" t="s">
        <v>152</v>
      </c>
      <c r="D49" s="2" t="s">
        <v>153</v>
      </c>
      <c r="E49" s="2">
        <v>6002012</v>
      </c>
      <c r="F49" s="7">
        <v>22</v>
      </c>
      <c r="G49" s="20">
        <f t="shared" si="0"/>
        <v>1136.67</v>
      </c>
      <c r="H49" s="20">
        <f t="shared" si="1"/>
        <v>1056</v>
      </c>
      <c r="I49" s="27">
        <v>1056</v>
      </c>
      <c r="J49" s="27">
        <v>1250</v>
      </c>
      <c r="K49" s="27">
        <v>1104</v>
      </c>
      <c r="L49" s="13"/>
      <c r="M49" s="13"/>
      <c r="N49" s="13"/>
      <c r="O49" s="13"/>
    </row>
    <row r="50" spans="1:15" x14ac:dyDescent="0.2">
      <c r="A50" s="2">
        <v>48</v>
      </c>
      <c r="B50" s="3" t="s">
        <v>154</v>
      </c>
      <c r="C50" s="3" t="s">
        <v>155</v>
      </c>
      <c r="D50" s="2" t="s">
        <v>156</v>
      </c>
      <c r="E50" s="2">
        <v>6002059</v>
      </c>
      <c r="F50" s="7">
        <v>33</v>
      </c>
      <c r="G50" s="20">
        <f t="shared" si="0"/>
        <v>949.67</v>
      </c>
      <c r="H50" s="20">
        <f t="shared" si="1"/>
        <v>751</v>
      </c>
      <c r="I50" s="27">
        <v>751</v>
      </c>
      <c r="J50" s="27">
        <v>1300</v>
      </c>
      <c r="K50" s="27">
        <v>798</v>
      </c>
      <c r="L50" s="13"/>
      <c r="M50" s="13"/>
      <c r="N50" s="13"/>
      <c r="O50" s="13"/>
    </row>
    <row r="51" spans="1:15" x14ac:dyDescent="0.2">
      <c r="A51" s="2">
        <v>49</v>
      </c>
      <c r="B51" s="3" t="s">
        <v>157</v>
      </c>
      <c r="C51" s="3" t="s">
        <v>158</v>
      </c>
      <c r="D51" s="2" t="s">
        <v>159</v>
      </c>
      <c r="E51" s="2">
        <v>6002060</v>
      </c>
      <c r="F51" s="7">
        <v>7</v>
      </c>
      <c r="G51" s="20">
        <f t="shared" si="0"/>
        <v>1057.67</v>
      </c>
      <c r="H51" s="20">
        <f t="shared" si="1"/>
        <v>888</v>
      </c>
      <c r="I51" s="27">
        <v>888</v>
      </c>
      <c r="J51" s="27">
        <v>1350</v>
      </c>
      <c r="K51" s="27">
        <v>935</v>
      </c>
      <c r="L51" s="13"/>
      <c r="M51" s="13"/>
      <c r="N51" s="13"/>
      <c r="O51" s="13"/>
    </row>
    <row r="52" spans="1:15" x14ac:dyDescent="0.2">
      <c r="A52" s="2">
        <v>50</v>
      </c>
      <c r="B52" s="3" t="s">
        <v>160</v>
      </c>
      <c r="C52" s="3" t="s">
        <v>161</v>
      </c>
      <c r="D52" s="2" t="s">
        <v>162</v>
      </c>
      <c r="E52" s="2">
        <v>6002061</v>
      </c>
      <c r="F52" s="7">
        <v>8</v>
      </c>
      <c r="G52" s="20">
        <f t="shared" si="0"/>
        <v>1163.67</v>
      </c>
      <c r="H52" s="20">
        <f t="shared" si="1"/>
        <v>1022</v>
      </c>
      <c r="I52" s="27">
        <v>1022</v>
      </c>
      <c r="J52" s="27">
        <v>1400</v>
      </c>
      <c r="K52" s="27">
        <v>1069</v>
      </c>
      <c r="L52" s="13"/>
      <c r="M52" s="13"/>
      <c r="N52" s="13"/>
      <c r="O52" s="13"/>
    </row>
    <row r="53" spans="1:15" x14ac:dyDescent="0.2">
      <c r="A53" s="2">
        <v>51</v>
      </c>
      <c r="B53" s="3" t="s">
        <v>163</v>
      </c>
      <c r="C53" s="3" t="s">
        <v>164</v>
      </c>
      <c r="D53" s="2" t="s">
        <v>165</v>
      </c>
      <c r="E53" s="2">
        <v>6002062</v>
      </c>
      <c r="F53" s="7">
        <v>170</v>
      </c>
      <c r="G53" s="20">
        <f t="shared" si="0"/>
        <v>741.33</v>
      </c>
      <c r="H53" s="20">
        <f t="shared" si="1"/>
        <v>634</v>
      </c>
      <c r="I53" s="27">
        <v>634</v>
      </c>
      <c r="J53" s="27">
        <v>900</v>
      </c>
      <c r="K53" s="27">
        <v>690</v>
      </c>
      <c r="L53" s="13"/>
      <c r="M53" s="13"/>
      <c r="N53" s="13"/>
      <c r="O53" s="13"/>
    </row>
    <row r="54" spans="1:15" x14ac:dyDescent="0.2">
      <c r="A54" s="2">
        <v>52</v>
      </c>
      <c r="B54" s="3" t="s">
        <v>166</v>
      </c>
      <c r="C54" s="3" t="s">
        <v>167</v>
      </c>
      <c r="D54" s="2" t="s">
        <v>168</v>
      </c>
      <c r="E54" s="2">
        <v>6002063</v>
      </c>
      <c r="F54" s="7">
        <v>10</v>
      </c>
      <c r="G54" s="20">
        <f t="shared" si="0"/>
        <v>849.33</v>
      </c>
      <c r="H54" s="20">
        <f t="shared" si="1"/>
        <v>771</v>
      </c>
      <c r="I54" s="27">
        <v>771</v>
      </c>
      <c r="J54" s="27">
        <v>950</v>
      </c>
      <c r="K54" s="27">
        <v>827</v>
      </c>
      <c r="L54" s="13"/>
      <c r="M54" s="13"/>
      <c r="N54" s="13"/>
      <c r="O54" s="13"/>
    </row>
    <row r="55" spans="1:15" x14ac:dyDescent="0.2">
      <c r="A55" s="2">
        <v>53</v>
      </c>
      <c r="B55" s="3" t="s">
        <v>169</v>
      </c>
      <c r="C55" s="3" t="s">
        <v>170</v>
      </c>
      <c r="D55" s="2" t="s">
        <v>171</v>
      </c>
      <c r="E55" s="2">
        <v>6002916</v>
      </c>
      <c r="F55" s="7">
        <v>10</v>
      </c>
      <c r="G55" s="20">
        <f t="shared" si="0"/>
        <v>989</v>
      </c>
      <c r="H55" s="20">
        <f t="shared" si="1"/>
        <v>906</v>
      </c>
      <c r="I55" s="27">
        <v>906</v>
      </c>
      <c r="J55" s="27">
        <v>1100</v>
      </c>
      <c r="K55" s="27">
        <v>961</v>
      </c>
      <c r="L55" s="13"/>
      <c r="M55" s="13"/>
      <c r="N55" s="13"/>
      <c r="O55" s="13"/>
    </row>
    <row r="56" spans="1:15" x14ac:dyDescent="0.2">
      <c r="A56" s="2">
        <v>54</v>
      </c>
      <c r="B56" s="3" t="s">
        <v>172</v>
      </c>
      <c r="C56" s="3" t="s">
        <v>173</v>
      </c>
      <c r="D56" s="2" t="s">
        <v>174</v>
      </c>
      <c r="E56" s="2">
        <v>1001192</v>
      </c>
      <c r="F56" s="7">
        <v>26</v>
      </c>
      <c r="G56" s="20">
        <f t="shared" si="0"/>
        <v>319.67</v>
      </c>
      <c r="H56" s="20">
        <f t="shared" si="1"/>
        <v>276</v>
      </c>
      <c r="I56" s="27">
        <v>276</v>
      </c>
      <c r="J56" s="27">
        <v>400</v>
      </c>
      <c r="K56" s="27">
        <v>283</v>
      </c>
      <c r="L56" s="13"/>
      <c r="M56" s="13"/>
      <c r="N56" s="13"/>
      <c r="O56" s="13"/>
    </row>
    <row r="57" spans="1:15" x14ac:dyDescent="0.2">
      <c r="A57" s="2">
        <v>55</v>
      </c>
      <c r="B57" s="3" t="s">
        <v>175</v>
      </c>
      <c r="C57" s="3" t="s">
        <v>176</v>
      </c>
      <c r="D57" s="2" t="s">
        <v>177</v>
      </c>
      <c r="E57" s="2">
        <v>1001234</v>
      </c>
      <c r="F57" s="7">
        <v>259</v>
      </c>
      <c r="G57" s="20">
        <f t="shared" si="0"/>
        <v>292.67</v>
      </c>
      <c r="H57" s="20">
        <f t="shared" si="1"/>
        <v>249</v>
      </c>
      <c r="I57" s="27">
        <v>249</v>
      </c>
      <c r="J57" s="27">
        <v>380</v>
      </c>
      <c r="K57" s="27">
        <v>249</v>
      </c>
      <c r="L57" s="13"/>
      <c r="M57" s="13"/>
      <c r="N57" s="13"/>
      <c r="O57" s="13"/>
    </row>
    <row r="58" spans="1:15" x14ac:dyDescent="0.2">
      <c r="A58" s="2">
        <v>56</v>
      </c>
      <c r="B58" s="3" t="s">
        <v>178</v>
      </c>
      <c r="C58" s="3" t="s">
        <v>179</v>
      </c>
      <c r="D58" s="2" t="s">
        <v>180</v>
      </c>
      <c r="E58" s="2">
        <v>1001235</v>
      </c>
      <c r="F58" s="7">
        <v>103</v>
      </c>
      <c r="G58" s="20">
        <f t="shared" si="0"/>
        <v>265.67</v>
      </c>
      <c r="H58" s="20">
        <f t="shared" si="1"/>
        <v>215</v>
      </c>
      <c r="I58" s="27">
        <v>222</v>
      </c>
      <c r="J58" s="27">
        <v>360</v>
      </c>
      <c r="K58" s="27">
        <v>215</v>
      </c>
      <c r="L58" s="13"/>
      <c r="M58" s="13"/>
      <c r="N58" s="13"/>
      <c r="O58" s="13"/>
    </row>
    <row r="59" spans="1:15" x14ac:dyDescent="0.2">
      <c r="A59" s="2">
        <v>57</v>
      </c>
      <c r="B59" s="3" t="s">
        <v>181</v>
      </c>
      <c r="C59" s="3" t="s">
        <v>182</v>
      </c>
      <c r="D59" s="2" t="s">
        <v>183</v>
      </c>
      <c r="E59" s="2">
        <v>1001236</v>
      </c>
      <c r="F59" s="7">
        <v>31</v>
      </c>
      <c r="G59" s="20">
        <f t="shared" si="0"/>
        <v>242.67</v>
      </c>
      <c r="H59" s="20">
        <f t="shared" si="1"/>
        <v>183</v>
      </c>
      <c r="I59" s="27">
        <v>195</v>
      </c>
      <c r="J59" s="27">
        <v>350</v>
      </c>
      <c r="K59" s="27">
        <v>183</v>
      </c>
      <c r="L59" s="13"/>
      <c r="M59" s="13"/>
      <c r="N59" s="13"/>
      <c r="O59" s="13"/>
    </row>
    <row r="60" spans="1:15" x14ac:dyDescent="0.2">
      <c r="A60" s="2">
        <v>58</v>
      </c>
      <c r="B60" s="3" t="s">
        <v>184</v>
      </c>
      <c r="C60" s="3" t="s">
        <v>185</v>
      </c>
      <c r="D60" s="2" t="s">
        <v>186</v>
      </c>
      <c r="E60" s="2">
        <v>1001196</v>
      </c>
      <c r="F60" s="7">
        <v>83</v>
      </c>
      <c r="G60" s="20">
        <f t="shared" si="0"/>
        <v>410.33</v>
      </c>
      <c r="H60" s="20">
        <f t="shared" si="1"/>
        <v>365</v>
      </c>
      <c r="I60" s="27">
        <v>416</v>
      </c>
      <c r="J60" s="27">
        <v>450</v>
      </c>
      <c r="K60" s="27">
        <v>365</v>
      </c>
      <c r="L60" s="13"/>
      <c r="M60" s="13"/>
      <c r="N60" s="13"/>
      <c r="O60" s="13"/>
    </row>
    <row r="61" spans="1:15" x14ac:dyDescent="0.2">
      <c r="A61" s="2">
        <v>59</v>
      </c>
      <c r="B61" s="3" t="s">
        <v>187</v>
      </c>
      <c r="C61" s="3" t="s">
        <v>188</v>
      </c>
      <c r="D61" s="2" t="s">
        <v>189</v>
      </c>
      <c r="E61" s="2">
        <v>1001238</v>
      </c>
      <c r="F61" s="7">
        <v>91</v>
      </c>
      <c r="G61" s="20">
        <f t="shared" si="0"/>
        <v>394.67</v>
      </c>
      <c r="H61" s="20">
        <f t="shared" si="1"/>
        <v>365</v>
      </c>
      <c r="I61" s="27">
        <v>389</v>
      </c>
      <c r="J61" s="27">
        <v>430</v>
      </c>
      <c r="K61" s="27">
        <v>365</v>
      </c>
      <c r="L61" s="13"/>
      <c r="M61" s="13"/>
      <c r="N61" s="13"/>
      <c r="O61" s="13"/>
    </row>
    <row r="62" spans="1:15" x14ac:dyDescent="0.2">
      <c r="A62" s="2">
        <v>60</v>
      </c>
      <c r="B62" s="3" t="s">
        <v>190</v>
      </c>
      <c r="C62" s="3" t="s">
        <v>191</v>
      </c>
      <c r="D62" s="2" t="s">
        <v>192</v>
      </c>
      <c r="E62" s="2">
        <v>1001239</v>
      </c>
      <c r="F62" s="7">
        <v>8</v>
      </c>
      <c r="G62" s="20">
        <f t="shared" si="0"/>
        <v>382</v>
      </c>
      <c r="H62" s="20">
        <f t="shared" si="1"/>
        <v>361</v>
      </c>
      <c r="I62" s="27">
        <v>361</v>
      </c>
      <c r="J62" s="27">
        <v>420</v>
      </c>
      <c r="K62" s="27">
        <v>365</v>
      </c>
      <c r="L62" s="13"/>
      <c r="M62" s="13"/>
      <c r="N62" s="13"/>
      <c r="O62" s="13"/>
    </row>
    <row r="63" spans="1:15" x14ac:dyDescent="0.2">
      <c r="A63" s="2">
        <v>61</v>
      </c>
      <c r="B63" s="3" t="s">
        <v>193</v>
      </c>
      <c r="C63" s="3" t="s">
        <v>194</v>
      </c>
      <c r="D63" s="2" t="s">
        <v>195</v>
      </c>
      <c r="E63" s="2">
        <v>1001240</v>
      </c>
      <c r="F63" s="7">
        <v>7</v>
      </c>
      <c r="G63" s="20">
        <f t="shared" si="0"/>
        <v>361</v>
      </c>
      <c r="H63" s="20">
        <f t="shared" si="1"/>
        <v>334</v>
      </c>
      <c r="I63" s="27">
        <v>334</v>
      </c>
      <c r="J63" s="27">
        <v>410</v>
      </c>
      <c r="K63" s="27">
        <v>339</v>
      </c>
      <c r="L63" s="13"/>
      <c r="M63" s="13"/>
      <c r="N63" s="13"/>
      <c r="O63" s="13"/>
    </row>
    <row r="64" spans="1:15" x14ac:dyDescent="0.2">
      <c r="A64" s="2">
        <v>62</v>
      </c>
      <c r="B64" s="3" t="s">
        <v>196</v>
      </c>
      <c r="C64" s="3" t="s">
        <v>197</v>
      </c>
      <c r="D64" s="2" t="s">
        <v>198</v>
      </c>
      <c r="E64" s="2">
        <v>1001241</v>
      </c>
      <c r="F64" s="7">
        <v>160</v>
      </c>
      <c r="G64" s="20">
        <f t="shared" si="0"/>
        <v>191.33</v>
      </c>
      <c r="H64" s="20">
        <f t="shared" si="1"/>
        <v>136</v>
      </c>
      <c r="I64" s="27">
        <v>138</v>
      </c>
      <c r="J64" s="27">
        <v>300</v>
      </c>
      <c r="K64" s="27">
        <v>136</v>
      </c>
      <c r="L64" s="13"/>
      <c r="M64" s="13"/>
      <c r="N64" s="13"/>
      <c r="O64" s="13"/>
    </row>
    <row r="65" spans="1:15" x14ac:dyDescent="0.2">
      <c r="A65" s="2">
        <v>63</v>
      </c>
      <c r="B65" s="3" t="s">
        <v>199</v>
      </c>
      <c r="C65" s="3" t="s">
        <v>200</v>
      </c>
      <c r="D65" s="2" t="s">
        <v>201</v>
      </c>
      <c r="E65" s="2">
        <v>1001242</v>
      </c>
      <c r="F65" s="7">
        <v>285</v>
      </c>
      <c r="G65" s="20">
        <f t="shared" si="0"/>
        <v>180.67</v>
      </c>
      <c r="H65" s="20">
        <f t="shared" si="1"/>
        <v>123</v>
      </c>
      <c r="I65" s="27">
        <v>129</v>
      </c>
      <c r="J65" s="27">
        <v>290</v>
      </c>
      <c r="K65" s="27">
        <v>123</v>
      </c>
      <c r="L65" s="13"/>
      <c r="M65" s="13"/>
      <c r="N65" s="13"/>
      <c r="O65" s="13"/>
    </row>
    <row r="66" spans="1:15" x14ac:dyDescent="0.2">
      <c r="A66" s="2">
        <v>64</v>
      </c>
      <c r="B66" s="3" t="s">
        <v>202</v>
      </c>
      <c r="C66" s="3" t="s">
        <v>203</v>
      </c>
      <c r="D66" s="2" t="s">
        <v>204</v>
      </c>
      <c r="E66" s="2">
        <v>1001243</v>
      </c>
      <c r="F66" s="7">
        <v>40</v>
      </c>
      <c r="G66" s="20">
        <f t="shared" si="0"/>
        <v>169.67</v>
      </c>
      <c r="H66" s="20">
        <f t="shared" si="1"/>
        <v>110</v>
      </c>
      <c r="I66" s="27">
        <v>119</v>
      </c>
      <c r="J66" s="27">
        <v>280</v>
      </c>
      <c r="K66" s="27">
        <v>110</v>
      </c>
      <c r="L66" s="13"/>
      <c r="M66" s="13"/>
      <c r="N66" s="13"/>
      <c r="O66" s="13"/>
    </row>
    <row r="67" spans="1:15" x14ac:dyDescent="0.2">
      <c r="A67" s="2">
        <v>65</v>
      </c>
      <c r="B67" s="3" t="s">
        <v>205</v>
      </c>
      <c r="C67" s="3" t="s">
        <v>206</v>
      </c>
      <c r="D67" s="2" t="s">
        <v>207</v>
      </c>
      <c r="E67" s="2">
        <v>1001244</v>
      </c>
      <c r="F67" s="7">
        <v>9</v>
      </c>
      <c r="G67" s="20">
        <f t="shared" si="0"/>
        <v>159</v>
      </c>
      <c r="H67" s="20">
        <f t="shared" si="1"/>
        <v>97</v>
      </c>
      <c r="I67" s="27">
        <v>110</v>
      </c>
      <c r="J67" s="27">
        <v>270</v>
      </c>
      <c r="K67" s="27">
        <v>97</v>
      </c>
      <c r="L67" s="13"/>
      <c r="M67" s="13"/>
      <c r="N67" s="13"/>
      <c r="O67" s="13"/>
    </row>
    <row r="68" spans="1:15" x14ac:dyDescent="0.2">
      <c r="A68" s="2">
        <v>66</v>
      </c>
      <c r="B68" s="3" t="s">
        <v>208</v>
      </c>
      <c r="C68" s="3" t="s">
        <v>209</v>
      </c>
      <c r="D68" s="2" t="s">
        <v>210</v>
      </c>
      <c r="E68" s="2">
        <v>1001245</v>
      </c>
      <c r="F68" s="7">
        <v>60</v>
      </c>
      <c r="G68" s="20">
        <f t="shared" ref="G68:G79" si="2">ROUND(AVERAGE(I68:O68),2)</f>
        <v>409.67</v>
      </c>
      <c r="H68" s="20">
        <f t="shared" ref="H68:H91" si="3">MIN(I68:K68)</f>
        <v>298</v>
      </c>
      <c r="I68" s="27">
        <v>298</v>
      </c>
      <c r="J68" s="27">
        <v>550</v>
      </c>
      <c r="K68" s="27">
        <v>381</v>
      </c>
      <c r="L68" s="13"/>
      <c r="M68" s="13"/>
      <c r="N68" s="13"/>
      <c r="O68" s="13"/>
    </row>
    <row r="69" spans="1:15" x14ac:dyDescent="0.2">
      <c r="A69" s="2">
        <v>67</v>
      </c>
      <c r="B69" s="3" t="s">
        <v>211</v>
      </c>
      <c r="C69" s="3" t="s">
        <v>212</v>
      </c>
      <c r="D69" s="2" t="s">
        <v>213</v>
      </c>
      <c r="E69" s="2">
        <v>1001246</v>
      </c>
      <c r="F69" s="7">
        <v>10</v>
      </c>
      <c r="G69" s="20">
        <f t="shared" si="2"/>
        <v>382.67</v>
      </c>
      <c r="H69" s="20">
        <f t="shared" si="3"/>
        <v>284</v>
      </c>
      <c r="I69" s="27">
        <v>284</v>
      </c>
      <c r="J69" s="27">
        <v>500</v>
      </c>
      <c r="K69" s="27">
        <v>364</v>
      </c>
      <c r="L69" s="13"/>
      <c r="M69" s="13"/>
      <c r="N69" s="13"/>
      <c r="O69" s="13"/>
    </row>
    <row r="70" spans="1:15" x14ac:dyDescent="0.2">
      <c r="A70" s="2">
        <v>68</v>
      </c>
      <c r="B70" s="3" t="s">
        <v>214</v>
      </c>
      <c r="C70" s="3" t="s">
        <v>215</v>
      </c>
      <c r="D70" s="2" t="s">
        <v>216</v>
      </c>
      <c r="E70" s="2">
        <v>1001247</v>
      </c>
      <c r="F70" s="7">
        <v>31</v>
      </c>
      <c r="G70" s="20">
        <f t="shared" si="2"/>
        <v>353</v>
      </c>
      <c r="H70" s="20">
        <f t="shared" si="3"/>
        <v>244</v>
      </c>
      <c r="I70" s="27">
        <v>244</v>
      </c>
      <c r="J70" s="27">
        <v>450</v>
      </c>
      <c r="K70" s="27">
        <v>365</v>
      </c>
      <c r="L70" s="13"/>
      <c r="M70" s="13"/>
      <c r="N70" s="13"/>
      <c r="O70" s="13"/>
    </row>
    <row r="71" spans="1:15" x14ac:dyDescent="0.2">
      <c r="A71" s="2">
        <v>69</v>
      </c>
      <c r="B71" s="3" t="s">
        <v>217</v>
      </c>
      <c r="C71" s="3" t="s">
        <v>218</v>
      </c>
      <c r="D71" s="2" t="s">
        <v>219</v>
      </c>
      <c r="E71" s="2">
        <v>1001248</v>
      </c>
      <c r="F71" s="7">
        <v>649</v>
      </c>
      <c r="G71" s="20">
        <f t="shared" si="2"/>
        <v>895.67</v>
      </c>
      <c r="H71" s="20">
        <f t="shared" si="3"/>
        <v>488</v>
      </c>
      <c r="I71" s="27">
        <v>488</v>
      </c>
      <c r="J71" s="27">
        <v>1200</v>
      </c>
      <c r="K71" s="27">
        <v>999</v>
      </c>
      <c r="L71" s="13"/>
      <c r="M71" s="13"/>
      <c r="N71" s="13"/>
      <c r="O71" s="13"/>
    </row>
    <row r="72" spans="1:15" x14ac:dyDescent="0.2">
      <c r="A72" s="2">
        <v>70</v>
      </c>
      <c r="B72" s="3" t="s">
        <v>220</v>
      </c>
      <c r="C72" s="3" t="s">
        <v>221</v>
      </c>
      <c r="D72" s="2" t="s">
        <v>222</v>
      </c>
      <c r="E72" s="2">
        <v>1001249</v>
      </c>
      <c r="F72" s="7">
        <v>5</v>
      </c>
      <c r="G72" s="20">
        <f t="shared" si="2"/>
        <v>828.33</v>
      </c>
      <c r="H72" s="20">
        <f t="shared" si="3"/>
        <v>441</v>
      </c>
      <c r="I72" s="27">
        <v>441</v>
      </c>
      <c r="J72" s="27">
        <v>1100</v>
      </c>
      <c r="K72" s="27">
        <v>944</v>
      </c>
      <c r="L72" s="13"/>
      <c r="M72" s="13"/>
      <c r="N72" s="13"/>
      <c r="O72" s="13"/>
    </row>
    <row r="73" spans="1:15" x14ac:dyDescent="0.2">
      <c r="A73" s="2">
        <v>71</v>
      </c>
      <c r="B73" s="3" t="s">
        <v>223</v>
      </c>
      <c r="C73" s="3" t="s">
        <v>224</v>
      </c>
      <c r="D73" s="2" t="s">
        <v>225</v>
      </c>
      <c r="E73" s="2">
        <v>1001250</v>
      </c>
      <c r="F73" s="7">
        <v>83</v>
      </c>
      <c r="G73" s="20">
        <f t="shared" si="2"/>
        <v>800</v>
      </c>
      <c r="H73" s="20">
        <f t="shared" si="3"/>
        <v>399</v>
      </c>
      <c r="I73" s="27">
        <v>399</v>
      </c>
      <c r="J73" s="27">
        <v>1000</v>
      </c>
      <c r="K73" s="27">
        <v>1001</v>
      </c>
      <c r="L73" s="13"/>
      <c r="M73" s="13"/>
      <c r="N73" s="13"/>
      <c r="O73" s="13"/>
    </row>
    <row r="74" spans="1:15" x14ac:dyDescent="0.2">
      <c r="A74" s="2">
        <v>72</v>
      </c>
      <c r="B74" s="3" t="s">
        <v>226</v>
      </c>
      <c r="C74" s="3" t="s">
        <v>227</v>
      </c>
      <c r="D74" s="2" t="s">
        <v>228</v>
      </c>
      <c r="E74" s="2">
        <v>1001251</v>
      </c>
      <c r="F74" s="7">
        <v>616</v>
      </c>
      <c r="G74" s="20">
        <f t="shared" si="2"/>
        <v>970.33</v>
      </c>
      <c r="H74" s="20">
        <f t="shared" si="3"/>
        <v>577</v>
      </c>
      <c r="I74" s="27">
        <v>577</v>
      </c>
      <c r="J74" s="27">
        <v>1200</v>
      </c>
      <c r="K74" s="27">
        <v>1134</v>
      </c>
      <c r="L74" s="13"/>
      <c r="M74" s="13"/>
      <c r="N74" s="13"/>
      <c r="O74" s="13"/>
    </row>
    <row r="75" spans="1:15" x14ac:dyDescent="0.2">
      <c r="A75" s="2">
        <v>73</v>
      </c>
      <c r="B75" s="3" t="s">
        <v>229</v>
      </c>
      <c r="C75" s="3" t="s">
        <v>230</v>
      </c>
      <c r="D75" s="2" t="s">
        <v>231</v>
      </c>
      <c r="E75" s="2">
        <v>1001252</v>
      </c>
      <c r="F75" s="7">
        <v>83</v>
      </c>
      <c r="G75" s="20">
        <f t="shared" si="2"/>
        <v>849.33</v>
      </c>
      <c r="H75" s="20">
        <f t="shared" si="3"/>
        <v>518</v>
      </c>
      <c r="I75" s="27">
        <v>518</v>
      </c>
      <c r="J75" s="27">
        <v>1100</v>
      </c>
      <c r="K75" s="27">
        <v>930</v>
      </c>
      <c r="L75" s="13"/>
      <c r="M75" s="13"/>
      <c r="N75" s="13"/>
      <c r="O75" s="13"/>
    </row>
    <row r="76" spans="1:15" x14ac:dyDescent="0.2">
      <c r="A76" s="2">
        <v>74</v>
      </c>
      <c r="B76" s="3" t="s">
        <v>232</v>
      </c>
      <c r="C76" s="3" t="s">
        <v>233</v>
      </c>
      <c r="D76" s="2" t="s">
        <v>234</v>
      </c>
      <c r="E76" s="2">
        <v>1001253</v>
      </c>
      <c r="F76" s="7">
        <v>112</v>
      </c>
      <c r="G76" s="20">
        <f t="shared" si="2"/>
        <v>779.33</v>
      </c>
      <c r="H76" s="20">
        <f t="shared" si="3"/>
        <v>463</v>
      </c>
      <c r="I76" s="27">
        <v>463</v>
      </c>
      <c r="J76" s="27">
        <v>1000</v>
      </c>
      <c r="K76" s="27">
        <v>875</v>
      </c>
      <c r="L76" s="13"/>
      <c r="M76" s="13"/>
      <c r="N76" s="13"/>
      <c r="O76" s="13"/>
    </row>
    <row r="77" spans="1:15" x14ac:dyDescent="0.2">
      <c r="A77" s="2">
        <v>75</v>
      </c>
      <c r="B77" s="3" t="s">
        <v>235</v>
      </c>
      <c r="C77" s="3" t="s">
        <v>236</v>
      </c>
      <c r="D77" s="2" t="s">
        <v>237</v>
      </c>
      <c r="E77" s="2">
        <v>1000500</v>
      </c>
      <c r="F77" s="7">
        <v>653</v>
      </c>
      <c r="G77" s="20">
        <f t="shared" si="2"/>
        <v>214</v>
      </c>
      <c r="H77" s="20">
        <f t="shared" si="3"/>
        <v>158</v>
      </c>
      <c r="I77" s="27">
        <v>158</v>
      </c>
      <c r="J77" s="27">
        <v>300</v>
      </c>
      <c r="K77" s="27">
        <v>184</v>
      </c>
      <c r="L77" s="12"/>
      <c r="M77" s="12"/>
      <c r="N77" s="12"/>
      <c r="O77" s="12"/>
    </row>
    <row r="78" spans="1:15" x14ac:dyDescent="0.2">
      <c r="A78" s="2">
        <v>76</v>
      </c>
      <c r="B78" s="3" t="s">
        <v>238</v>
      </c>
      <c r="C78" s="3" t="s">
        <v>239</v>
      </c>
      <c r="D78" s="2" t="s">
        <v>240</v>
      </c>
      <c r="E78" s="2">
        <v>1000501</v>
      </c>
      <c r="F78" s="7">
        <v>507</v>
      </c>
      <c r="G78" s="20">
        <f t="shared" si="2"/>
        <v>131</v>
      </c>
      <c r="H78" s="20">
        <f t="shared" si="3"/>
        <v>62</v>
      </c>
      <c r="I78" s="27">
        <v>62</v>
      </c>
      <c r="J78" s="27">
        <v>260</v>
      </c>
      <c r="K78" s="27">
        <v>71</v>
      </c>
      <c r="L78" s="12"/>
      <c r="M78" s="12"/>
      <c r="N78" s="12"/>
      <c r="O78" s="12"/>
    </row>
    <row r="79" spans="1:15" x14ac:dyDescent="0.2">
      <c r="A79" s="2">
        <v>77</v>
      </c>
      <c r="B79" s="3" t="s">
        <v>241</v>
      </c>
      <c r="C79" s="3" t="s">
        <v>242</v>
      </c>
      <c r="D79" s="2" t="s">
        <v>243</v>
      </c>
      <c r="E79" s="2">
        <v>6006939</v>
      </c>
      <c r="F79" s="7">
        <v>105</v>
      </c>
      <c r="G79" s="20">
        <f t="shared" si="2"/>
        <v>13528.67</v>
      </c>
      <c r="H79" s="20">
        <f t="shared" si="3"/>
        <v>11988</v>
      </c>
      <c r="I79" s="27">
        <v>11988</v>
      </c>
      <c r="J79" s="27">
        <v>14500</v>
      </c>
      <c r="K79" s="27">
        <v>14098</v>
      </c>
      <c r="L79" s="13"/>
      <c r="M79" s="13"/>
      <c r="N79" s="13"/>
      <c r="O79" s="13"/>
    </row>
    <row r="80" spans="1:15" x14ac:dyDescent="0.2">
      <c r="A80" s="9" t="s">
        <v>0</v>
      </c>
      <c r="B80" s="30" t="s">
        <v>244</v>
      </c>
      <c r="C80" s="30" t="s">
        <v>2</v>
      </c>
      <c r="D80" s="30"/>
      <c r="E80" s="30"/>
      <c r="F80" s="30"/>
      <c r="G80" s="31"/>
      <c r="H80" s="31"/>
      <c r="I80" s="32"/>
      <c r="J80" s="31"/>
      <c r="K80" s="31"/>
      <c r="L80" s="12"/>
      <c r="M80" s="12"/>
      <c r="N80" s="12"/>
      <c r="O80" s="12"/>
    </row>
    <row r="81" spans="1:15" x14ac:dyDescent="0.2">
      <c r="A81" s="2">
        <v>1</v>
      </c>
      <c r="B81" s="3" t="s">
        <v>245</v>
      </c>
      <c r="C81" s="10" t="s">
        <v>246</v>
      </c>
      <c r="D81" s="2" t="s">
        <v>247</v>
      </c>
      <c r="E81" s="2">
        <v>6007313</v>
      </c>
      <c r="F81" s="7">
        <v>17</v>
      </c>
      <c r="G81" s="20">
        <f t="shared" ref="G81:G91" si="4">AVERAGE(I81:O81)</f>
        <v>4119.333333333333</v>
      </c>
      <c r="H81" s="20">
        <f t="shared" si="3"/>
        <v>3241</v>
      </c>
      <c r="I81" s="27">
        <v>3241</v>
      </c>
      <c r="J81" s="27">
        <v>5400</v>
      </c>
      <c r="K81" s="27">
        <v>3717</v>
      </c>
      <c r="L81" s="12"/>
      <c r="M81" s="12"/>
      <c r="N81" s="12"/>
      <c r="O81" s="12"/>
    </row>
    <row r="82" spans="1:15" x14ac:dyDescent="0.2">
      <c r="A82" s="2">
        <v>2</v>
      </c>
      <c r="B82" s="3" t="s">
        <v>248</v>
      </c>
      <c r="C82" s="10" t="s">
        <v>249</v>
      </c>
      <c r="D82" s="2" t="s">
        <v>250</v>
      </c>
      <c r="E82" s="2">
        <v>6007314</v>
      </c>
      <c r="F82" s="7">
        <v>4</v>
      </c>
      <c r="G82" s="20">
        <f t="shared" si="4"/>
        <v>3612.3333333333335</v>
      </c>
      <c r="H82" s="20">
        <f t="shared" si="3"/>
        <v>3210</v>
      </c>
      <c r="I82" s="27">
        <v>3210</v>
      </c>
      <c r="J82" s="27">
        <v>4000</v>
      </c>
      <c r="K82" s="27">
        <v>3627</v>
      </c>
      <c r="L82" s="12"/>
      <c r="M82" s="12"/>
      <c r="N82" s="12"/>
      <c r="O82" s="12"/>
    </row>
    <row r="83" spans="1:15" x14ac:dyDescent="0.2">
      <c r="A83" s="2">
        <v>3</v>
      </c>
      <c r="B83" s="3" t="s">
        <v>251</v>
      </c>
      <c r="C83" s="4"/>
      <c r="D83" s="2" t="s">
        <v>252</v>
      </c>
      <c r="E83" s="2">
        <v>6007315</v>
      </c>
      <c r="F83" s="7">
        <v>8</v>
      </c>
      <c r="G83" s="20">
        <f t="shared" si="4"/>
        <v>4804.333333333333</v>
      </c>
      <c r="H83" s="20">
        <f t="shared" si="3"/>
        <v>4010</v>
      </c>
      <c r="I83" s="27">
        <v>4010</v>
      </c>
      <c r="J83" s="27">
        <v>5400</v>
      </c>
      <c r="K83" s="27">
        <v>5003</v>
      </c>
      <c r="L83" s="12"/>
      <c r="M83" s="12"/>
      <c r="N83" s="12"/>
      <c r="O83" s="12"/>
    </row>
    <row r="84" spans="1:15" x14ac:dyDescent="0.2">
      <c r="A84" s="2">
        <v>4</v>
      </c>
      <c r="B84" s="3" t="s">
        <v>253</v>
      </c>
      <c r="C84" s="10" t="s">
        <v>254</v>
      </c>
      <c r="D84" s="2" t="s">
        <v>255</v>
      </c>
      <c r="E84" s="2">
        <v>6007316</v>
      </c>
      <c r="F84" s="7">
        <v>7</v>
      </c>
      <c r="G84" s="20">
        <f t="shared" si="4"/>
        <v>775.66666666666663</v>
      </c>
      <c r="H84" s="20">
        <f t="shared" si="3"/>
        <v>660</v>
      </c>
      <c r="I84" s="27">
        <v>660</v>
      </c>
      <c r="J84" s="27">
        <v>900</v>
      </c>
      <c r="K84" s="27">
        <v>767</v>
      </c>
      <c r="L84" s="12"/>
      <c r="M84" s="12"/>
      <c r="N84" s="12"/>
      <c r="O84" s="12"/>
    </row>
    <row r="85" spans="1:15" x14ac:dyDescent="0.2">
      <c r="A85" s="2">
        <v>5</v>
      </c>
      <c r="B85" s="3" t="s">
        <v>256</v>
      </c>
      <c r="C85" s="10" t="s">
        <v>257</v>
      </c>
      <c r="D85" s="2" t="s">
        <v>258</v>
      </c>
      <c r="E85" s="2">
        <v>1000495</v>
      </c>
      <c r="F85" s="7">
        <v>8</v>
      </c>
      <c r="G85" s="20">
        <f t="shared" si="4"/>
        <v>182.33333333333334</v>
      </c>
      <c r="H85" s="20">
        <f t="shared" si="3"/>
        <v>160</v>
      </c>
      <c r="I85" s="27">
        <v>160</v>
      </c>
      <c r="J85" s="27">
        <v>200</v>
      </c>
      <c r="K85" s="27">
        <v>187</v>
      </c>
      <c r="L85" s="12"/>
      <c r="M85" s="12"/>
      <c r="N85" s="12"/>
      <c r="O85" s="12"/>
    </row>
    <row r="86" spans="1:15" x14ac:dyDescent="0.2">
      <c r="A86" s="2">
        <v>6</v>
      </c>
      <c r="B86" s="3" t="s">
        <v>259</v>
      </c>
      <c r="C86" s="10" t="s">
        <v>260</v>
      </c>
      <c r="D86" s="2" t="s">
        <v>261</v>
      </c>
      <c r="E86" s="2">
        <v>6007298</v>
      </c>
      <c r="F86" s="7">
        <v>2</v>
      </c>
      <c r="G86" s="20">
        <f t="shared" si="4"/>
        <v>1738.6666666666667</v>
      </c>
      <c r="H86" s="20">
        <f t="shared" si="3"/>
        <v>1342</v>
      </c>
      <c r="I86" s="27">
        <v>2074</v>
      </c>
      <c r="J86" s="27">
        <v>1800</v>
      </c>
      <c r="K86" s="27">
        <v>1342</v>
      </c>
      <c r="L86" s="12"/>
      <c r="M86" s="12"/>
      <c r="N86" s="12"/>
      <c r="O86" s="12"/>
    </row>
    <row r="87" spans="1:15" x14ac:dyDescent="0.2">
      <c r="A87" s="9" t="s">
        <v>0</v>
      </c>
      <c r="B87" s="30" t="s">
        <v>262</v>
      </c>
      <c r="C87" s="30" t="s">
        <v>2</v>
      </c>
      <c r="D87" s="30" t="s">
        <v>3</v>
      </c>
      <c r="E87" s="30" t="s">
        <v>4</v>
      </c>
      <c r="F87" s="30"/>
      <c r="G87" s="31"/>
      <c r="H87" s="31"/>
      <c r="I87" s="32"/>
      <c r="J87" s="31"/>
      <c r="K87" s="31"/>
      <c r="L87" s="12"/>
      <c r="M87" s="12"/>
      <c r="N87" s="12"/>
      <c r="O87" s="12"/>
    </row>
    <row r="88" spans="1:15" x14ac:dyDescent="0.2">
      <c r="A88" s="5">
        <v>1</v>
      </c>
      <c r="B88" s="4" t="s">
        <v>263</v>
      </c>
      <c r="C88" s="4" t="s">
        <v>264</v>
      </c>
      <c r="D88" s="2" t="s">
        <v>265</v>
      </c>
      <c r="E88" s="2">
        <v>6007497</v>
      </c>
      <c r="F88" s="7">
        <v>116</v>
      </c>
      <c r="G88" s="20">
        <f t="shared" si="4"/>
        <v>3926.6666666666665</v>
      </c>
      <c r="H88" s="20">
        <f t="shared" si="3"/>
        <v>3401</v>
      </c>
      <c r="I88" s="27">
        <v>3401</v>
      </c>
      <c r="J88" s="27">
        <v>4500</v>
      </c>
      <c r="K88" s="27">
        <v>3879</v>
      </c>
      <c r="L88" s="12"/>
      <c r="M88" s="12"/>
      <c r="N88" s="12"/>
      <c r="O88" s="12"/>
    </row>
    <row r="89" spans="1:15" x14ac:dyDescent="0.2">
      <c r="A89" s="5">
        <v>2</v>
      </c>
      <c r="B89" s="4" t="s">
        <v>266</v>
      </c>
      <c r="C89" s="4" t="s">
        <v>267</v>
      </c>
      <c r="D89" s="2" t="s">
        <v>268</v>
      </c>
      <c r="E89" s="2">
        <v>6007498</v>
      </c>
      <c r="F89" s="7">
        <v>34</v>
      </c>
      <c r="G89" s="20">
        <f t="shared" si="4"/>
        <v>4528</v>
      </c>
      <c r="H89" s="20">
        <f t="shared" si="3"/>
        <v>3732</v>
      </c>
      <c r="I89" s="27">
        <v>3732</v>
      </c>
      <c r="J89" s="27">
        <v>5600</v>
      </c>
      <c r="K89" s="27">
        <v>4252</v>
      </c>
      <c r="L89" s="12"/>
      <c r="M89" s="12"/>
      <c r="N89" s="12"/>
      <c r="O89" s="12"/>
    </row>
    <row r="90" spans="1:15" x14ac:dyDescent="0.2">
      <c r="A90" s="5">
        <v>3</v>
      </c>
      <c r="B90" s="4" t="s">
        <v>269</v>
      </c>
      <c r="C90" s="4" t="s">
        <v>270</v>
      </c>
      <c r="D90" s="2" t="s">
        <v>271</v>
      </c>
      <c r="E90" s="2">
        <v>6007500</v>
      </c>
      <c r="F90" s="7">
        <v>61</v>
      </c>
      <c r="G90" s="20">
        <f t="shared" si="4"/>
        <v>839.33333333333337</v>
      </c>
      <c r="H90" s="20">
        <f t="shared" si="3"/>
        <v>651</v>
      </c>
      <c r="I90" s="27">
        <v>651</v>
      </c>
      <c r="J90" s="27">
        <v>1100</v>
      </c>
      <c r="K90" s="27">
        <v>767</v>
      </c>
      <c r="L90" s="12"/>
      <c r="M90" s="12"/>
      <c r="N90" s="12"/>
      <c r="O90" s="12"/>
    </row>
    <row r="91" spans="1:15" x14ac:dyDescent="0.2">
      <c r="A91" s="5">
        <v>4</v>
      </c>
      <c r="B91" s="4" t="s">
        <v>272</v>
      </c>
      <c r="C91" s="4" t="s">
        <v>273</v>
      </c>
      <c r="D91" s="2" t="s">
        <v>274</v>
      </c>
      <c r="E91" s="2">
        <v>6007495</v>
      </c>
      <c r="F91" s="7">
        <v>55</v>
      </c>
      <c r="G91" s="20">
        <f t="shared" si="4"/>
        <v>1946.6666666666667</v>
      </c>
      <c r="H91" s="20">
        <f t="shared" si="3"/>
        <v>1751</v>
      </c>
      <c r="I91" s="27">
        <v>1789</v>
      </c>
      <c r="J91" s="27">
        <v>2300</v>
      </c>
      <c r="K91" s="27">
        <v>1751</v>
      </c>
      <c r="L91" s="12"/>
      <c r="M91" s="12"/>
      <c r="N91" s="12"/>
      <c r="O91" s="12"/>
    </row>
  </sheetData>
  <autoFilter ref="A1:O91" xr:uid="{7079C52C-4CE0-4823-864E-563F3F1A4419}"/>
  <mergeCells count="9">
    <mergeCell ref="I1:I2"/>
    <mergeCell ref="J1:J2"/>
    <mergeCell ref="K1:K2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C2CF-D618-418D-A1F1-1BFDF8461310}">
  <dimension ref="A1:R92"/>
  <sheetViews>
    <sheetView topLeftCell="C1" workbookViewId="0">
      <selection activeCell="T11" sqref="T11"/>
    </sheetView>
  </sheetViews>
  <sheetFormatPr defaultColWidth="8.7109375" defaultRowHeight="12.75" x14ac:dyDescent="0.2"/>
  <cols>
    <col min="1" max="1" width="6.5703125" style="1" bestFit="1" customWidth="1"/>
    <col min="2" max="2" width="72.42578125" style="1" customWidth="1"/>
    <col min="3" max="4" width="9.5703125" style="1" customWidth="1"/>
    <col min="5" max="5" width="9.5703125" style="1" hidden="1" customWidth="1"/>
    <col min="6" max="6" width="9.5703125" style="8" customWidth="1"/>
    <col min="7" max="7" width="16.5703125" style="18" customWidth="1"/>
    <col min="8" max="8" width="18.28515625" style="18" customWidth="1"/>
    <col min="9" max="9" width="16.140625" style="1" customWidth="1"/>
    <col min="10" max="10" width="17.7109375" style="1" customWidth="1"/>
    <col min="11" max="11" width="17.28515625" style="18" hidden="1" customWidth="1"/>
    <col min="12" max="12" width="18.5703125" style="18" hidden="1" customWidth="1"/>
    <col min="13" max="13" width="20.140625" style="18" hidden="1" customWidth="1"/>
    <col min="14" max="14" width="18.140625" style="18" hidden="1" customWidth="1"/>
    <col min="15" max="15" width="17.7109375" style="1" customWidth="1"/>
    <col min="16" max="16" width="15.140625" style="1" customWidth="1"/>
    <col min="17" max="18" width="8.7109375" style="1" hidden="1" customWidth="1"/>
    <col min="19" max="16384" width="8.7109375" style="1"/>
  </cols>
  <sheetData>
    <row r="1" spans="1:18" ht="33" customHeight="1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3" t="s">
        <v>5</v>
      </c>
      <c r="G1" s="52" t="s">
        <v>291</v>
      </c>
      <c r="H1" s="51"/>
      <c r="I1" s="52" t="s">
        <v>278</v>
      </c>
      <c r="J1" s="51"/>
      <c r="K1" s="52" t="s">
        <v>279</v>
      </c>
      <c r="L1" s="51"/>
      <c r="M1" s="50" t="s">
        <v>288</v>
      </c>
      <c r="N1" s="51"/>
      <c r="O1" s="50" t="s">
        <v>292</v>
      </c>
      <c r="P1" s="51"/>
    </row>
    <row r="2" spans="1:18" x14ac:dyDescent="0.2">
      <c r="A2" s="45"/>
      <c r="B2" s="45"/>
      <c r="C2" s="45"/>
      <c r="D2" s="45"/>
      <c r="E2" s="45"/>
      <c r="F2" s="44"/>
      <c r="G2" s="15" t="s">
        <v>280</v>
      </c>
      <c r="H2" s="15" t="s">
        <v>281</v>
      </c>
      <c r="I2" s="15" t="s">
        <v>280</v>
      </c>
      <c r="J2" s="15" t="s">
        <v>281</v>
      </c>
      <c r="K2" s="15" t="s">
        <v>280</v>
      </c>
      <c r="L2" s="15" t="s">
        <v>281</v>
      </c>
      <c r="M2" s="15" t="s">
        <v>280</v>
      </c>
      <c r="N2" s="15" t="s">
        <v>281</v>
      </c>
      <c r="O2" s="15" t="s">
        <v>280</v>
      </c>
      <c r="P2" s="15" t="s">
        <v>281</v>
      </c>
    </row>
    <row r="3" spans="1:18" x14ac:dyDescent="0.2">
      <c r="A3" s="2">
        <v>1</v>
      </c>
      <c r="B3" s="3" t="s">
        <v>23</v>
      </c>
      <c r="C3" s="3" t="s">
        <v>24</v>
      </c>
      <c r="D3" s="2" t="s">
        <v>25</v>
      </c>
      <c r="E3" s="2">
        <v>6001997</v>
      </c>
      <c r="F3" s="6">
        <v>22</v>
      </c>
      <c r="G3" s="20">
        <v>1696.8</v>
      </c>
      <c r="H3" s="20">
        <f>G3*F3</f>
        <v>37329.599999999999</v>
      </c>
      <c r="I3" s="23">
        <f>'Demais ARPs CAIXA'!G3</f>
        <v>1430.57</v>
      </c>
      <c r="J3" s="19">
        <f t="shared" ref="J3:J34" si="0">I3*F3</f>
        <v>31472.539999999997</v>
      </c>
      <c r="K3" s="20">
        <f>'Consulta Pública 0116_2026'!J3</f>
        <v>2357</v>
      </c>
      <c r="L3" s="20">
        <f t="shared" ref="L3:L34" si="1">K3*F3</f>
        <v>51854</v>
      </c>
      <c r="M3" s="29">
        <f>'Consulta Pública 0114_2026'!G3</f>
        <v>2071.67</v>
      </c>
      <c r="N3" s="29">
        <f t="shared" ref="N3:N34" si="2">M3*F3</f>
        <v>45576.740000000005</v>
      </c>
      <c r="O3" s="20">
        <f>ROUND((G3*1.0163957), 2)</f>
        <v>1724.62</v>
      </c>
      <c r="P3" s="20">
        <f>O3*F3</f>
        <v>37941.64</v>
      </c>
      <c r="Q3" s="1">
        <f>O3/I3</f>
        <v>1.2055474391326535</v>
      </c>
      <c r="R3" s="1">
        <f>AVERAGE(Q3:Q79)</f>
        <v>1.2991910646503397</v>
      </c>
    </row>
    <row r="4" spans="1:18" x14ac:dyDescent="0.2">
      <c r="A4" s="2">
        <v>2</v>
      </c>
      <c r="B4" s="3" t="s">
        <v>26</v>
      </c>
      <c r="C4" s="3" t="s">
        <v>27</v>
      </c>
      <c r="D4" s="2" t="s">
        <v>28</v>
      </c>
      <c r="E4" s="2">
        <v>6001939</v>
      </c>
      <c r="F4" s="6">
        <v>26</v>
      </c>
      <c r="G4" s="20">
        <v>1827.16</v>
      </c>
      <c r="H4" s="20">
        <f>G4*F4</f>
        <v>47506.16</v>
      </c>
      <c r="I4" s="23">
        <f>'Demais ARPs CAIXA'!G4</f>
        <v>1540.64</v>
      </c>
      <c r="J4" s="19">
        <f t="shared" si="0"/>
        <v>40056.639999999999</v>
      </c>
      <c r="K4" s="20">
        <f>'Consulta Pública 0116_2026'!J4</f>
        <v>2436</v>
      </c>
      <c r="L4" s="20">
        <f t="shared" si="1"/>
        <v>63336</v>
      </c>
      <c r="M4" s="29">
        <f>'Consulta Pública 0114_2026'!G4</f>
        <v>2184</v>
      </c>
      <c r="N4" s="29">
        <f t="shared" si="2"/>
        <v>56784</v>
      </c>
      <c r="O4" s="20">
        <f t="shared" ref="O4:O5" si="3">ROUND((G4*1.0163957), 2)</f>
        <v>1857.12</v>
      </c>
      <c r="P4" s="20">
        <f t="shared" ref="P4:P67" si="4">O4*F4</f>
        <v>48285.119999999995</v>
      </c>
      <c r="Q4" s="1">
        <f>O4/I4</f>
        <v>1.2054211236888563</v>
      </c>
    </row>
    <row r="5" spans="1:18" x14ac:dyDescent="0.2">
      <c r="A5" s="2">
        <v>3</v>
      </c>
      <c r="B5" s="3" t="s">
        <v>29</v>
      </c>
      <c r="C5" s="3" t="s">
        <v>30</v>
      </c>
      <c r="D5" s="2" t="s">
        <v>31</v>
      </c>
      <c r="E5" s="2">
        <v>6007496</v>
      </c>
      <c r="F5" s="6">
        <v>20</v>
      </c>
      <c r="G5" s="20">
        <v>1997.47</v>
      </c>
      <c r="H5" s="20">
        <f>G5*F5</f>
        <v>39949.4</v>
      </c>
      <c r="I5" s="24">
        <f>'Demais ARPs CAIXA'!G5</f>
        <v>1790.61</v>
      </c>
      <c r="J5" s="19">
        <f t="shared" si="0"/>
        <v>35812.199999999997</v>
      </c>
      <c r="K5" s="20">
        <f>'Consulta Pública 0116_2026'!J5</f>
        <v>2839</v>
      </c>
      <c r="L5" s="20">
        <f t="shared" si="1"/>
        <v>56780</v>
      </c>
      <c r="M5" s="29">
        <f>'Consulta Pública 0114_2026'!G5</f>
        <v>2552</v>
      </c>
      <c r="N5" s="29">
        <f t="shared" si="2"/>
        <v>51040</v>
      </c>
      <c r="O5" s="20">
        <f t="shared" si="3"/>
        <v>2030.22</v>
      </c>
      <c r="P5" s="20">
        <f t="shared" si="4"/>
        <v>40604.400000000001</v>
      </c>
      <c r="Q5" s="1">
        <f>O5/I5</f>
        <v>1.1338147335265636</v>
      </c>
    </row>
    <row r="6" spans="1:18" x14ac:dyDescent="0.2">
      <c r="A6" s="2">
        <v>4</v>
      </c>
      <c r="B6" s="3" t="s">
        <v>32</v>
      </c>
      <c r="C6" s="3" t="s">
        <v>33</v>
      </c>
      <c r="D6" s="2" t="s">
        <v>34</v>
      </c>
      <c r="E6" s="2">
        <v>6007507</v>
      </c>
      <c r="F6" s="6">
        <v>5</v>
      </c>
      <c r="G6" s="20"/>
      <c r="H6" s="20"/>
      <c r="I6" s="24">
        <f>'Demais ARPs CAIXA'!G6</f>
        <v>1851.43</v>
      </c>
      <c r="J6" s="19">
        <f t="shared" si="0"/>
        <v>9257.15</v>
      </c>
      <c r="K6" s="20">
        <f>'Consulta Pública 0116_2026'!J6</f>
        <v>2935</v>
      </c>
      <c r="L6" s="20">
        <f t="shared" si="1"/>
        <v>14675</v>
      </c>
      <c r="M6" s="29">
        <f>'Consulta Pública 0114_2026'!G6</f>
        <v>2714</v>
      </c>
      <c r="N6" s="29">
        <f t="shared" si="2"/>
        <v>13570</v>
      </c>
      <c r="O6" s="20">
        <f>ROUND((I6*$R$3), 2)</f>
        <v>2405.36</v>
      </c>
      <c r="P6" s="20">
        <f t="shared" si="4"/>
        <v>12026.800000000001</v>
      </c>
    </row>
    <row r="7" spans="1:18" x14ac:dyDescent="0.2">
      <c r="A7" s="2">
        <v>5</v>
      </c>
      <c r="B7" s="3" t="s">
        <v>35</v>
      </c>
      <c r="C7" s="3" t="s">
        <v>36</v>
      </c>
      <c r="D7" s="2" t="s">
        <v>37</v>
      </c>
      <c r="E7" s="2">
        <v>6007508</v>
      </c>
      <c r="F7" s="6">
        <v>10</v>
      </c>
      <c r="G7" s="20"/>
      <c r="H7" s="20"/>
      <c r="I7" s="24">
        <f>'Demais ARPs CAIXA'!G7</f>
        <v>1954.28</v>
      </c>
      <c r="J7" s="19">
        <f t="shared" si="0"/>
        <v>19542.8</v>
      </c>
      <c r="K7" s="20">
        <f>'Consulta Pública 0116_2026'!J7</f>
        <v>3057</v>
      </c>
      <c r="L7" s="20">
        <f t="shared" si="1"/>
        <v>30570</v>
      </c>
      <c r="M7" s="29">
        <f>'Consulta Pública 0114_2026'!G7</f>
        <v>2864</v>
      </c>
      <c r="N7" s="29">
        <f t="shared" si="2"/>
        <v>28640</v>
      </c>
      <c r="O7" s="20">
        <f>ROUND((I7*$R$3), 2)</f>
        <v>2538.98</v>
      </c>
      <c r="P7" s="20">
        <f t="shared" si="4"/>
        <v>25389.8</v>
      </c>
    </row>
    <row r="8" spans="1:18" x14ac:dyDescent="0.2">
      <c r="A8" s="2">
        <v>6</v>
      </c>
      <c r="B8" s="3" t="s">
        <v>38</v>
      </c>
      <c r="C8" s="3" t="s">
        <v>39</v>
      </c>
      <c r="D8" s="2" t="s">
        <v>40</v>
      </c>
      <c r="E8" s="2">
        <v>6001940</v>
      </c>
      <c r="F8" s="6">
        <v>444</v>
      </c>
      <c r="G8" s="20">
        <v>1997.47</v>
      </c>
      <c r="H8" s="20">
        <f>G8*F8</f>
        <v>886876.68</v>
      </c>
      <c r="I8" s="23">
        <f>'Demais ARPs CAIXA'!G8</f>
        <v>1684.33</v>
      </c>
      <c r="J8" s="19">
        <f t="shared" si="0"/>
        <v>747842.52</v>
      </c>
      <c r="K8" s="20">
        <f>'Consulta Pública 0116_2026'!J8</f>
        <v>3839</v>
      </c>
      <c r="L8" s="20">
        <f t="shared" si="1"/>
        <v>1704516</v>
      </c>
      <c r="M8" s="29">
        <f>'Consulta Pública 0114_2026'!G8</f>
        <v>2580.67</v>
      </c>
      <c r="N8" s="29">
        <f t="shared" si="2"/>
        <v>1145817.48</v>
      </c>
      <c r="O8" s="20">
        <f t="shared" ref="O8" si="5">ROUND((G8*1.0163957), 2)</f>
        <v>2030.22</v>
      </c>
      <c r="P8" s="20">
        <f t="shared" si="4"/>
        <v>901417.68</v>
      </c>
      <c r="Q8" s="1">
        <f t="shared" ref="Q8:Q69" si="6">O8/I8</f>
        <v>1.2053576199438354</v>
      </c>
    </row>
    <row r="9" spans="1:18" x14ac:dyDescent="0.2">
      <c r="A9" s="2">
        <v>7</v>
      </c>
      <c r="B9" s="3" t="s">
        <v>41</v>
      </c>
      <c r="C9" s="3" t="s">
        <v>39</v>
      </c>
      <c r="D9" s="2" t="s">
        <v>40</v>
      </c>
      <c r="E9" s="2">
        <v>6001940</v>
      </c>
      <c r="F9" s="6">
        <v>133</v>
      </c>
      <c r="G9" s="20"/>
      <c r="H9" s="20"/>
      <c r="I9" s="24">
        <f>'Demais ARPs CAIXA'!G9</f>
        <v>1711.06</v>
      </c>
      <c r="J9" s="19">
        <f t="shared" si="0"/>
        <v>227570.97999999998</v>
      </c>
      <c r="K9" s="20">
        <f>'Consulta Pública 0116_2026'!J9</f>
        <v>3839</v>
      </c>
      <c r="L9" s="20">
        <f t="shared" si="1"/>
        <v>510587</v>
      </c>
      <c r="M9" s="29">
        <f>'Consulta Pública 0114_2026'!G9</f>
        <v>2682</v>
      </c>
      <c r="N9" s="29">
        <f t="shared" si="2"/>
        <v>356706</v>
      </c>
      <c r="O9" s="20">
        <f>ROUND((I9*$R$3), 2)</f>
        <v>2222.9899999999998</v>
      </c>
      <c r="P9" s="20">
        <f t="shared" si="4"/>
        <v>295657.67</v>
      </c>
    </row>
    <row r="10" spans="1:18" x14ac:dyDescent="0.2">
      <c r="A10" s="2">
        <v>8</v>
      </c>
      <c r="B10" s="3" t="s">
        <v>42</v>
      </c>
      <c r="C10" s="3" t="s">
        <v>43</v>
      </c>
      <c r="D10" s="2" t="s">
        <v>44</v>
      </c>
      <c r="E10" s="2">
        <v>6001941</v>
      </c>
      <c r="F10" s="6">
        <v>580</v>
      </c>
      <c r="G10" s="20">
        <v>2219.3000000000002</v>
      </c>
      <c r="H10" s="20">
        <f>G10*F10</f>
        <v>1287194</v>
      </c>
      <c r="I10" s="23">
        <f>'Demais ARPs CAIXA'!G10</f>
        <v>1871.37</v>
      </c>
      <c r="J10" s="19">
        <f t="shared" si="0"/>
        <v>1085394.5999999999</v>
      </c>
      <c r="K10" s="20">
        <f>'Consulta Pública 0116_2026'!J10</f>
        <v>2935</v>
      </c>
      <c r="L10" s="20">
        <f t="shared" si="1"/>
        <v>1702300</v>
      </c>
      <c r="M10" s="29">
        <f>'Consulta Pública 0114_2026'!G10</f>
        <v>2744</v>
      </c>
      <c r="N10" s="29">
        <f t="shared" si="2"/>
        <v>1591520</v>
      </c>
      <c r="O10" s="20">
        <f t="shared" ref="O10" si="7">ROUND((G10*1.0163957), 2)</f>
        <v>2255.69</v>
      </c>
      <c r="P10" s="20">
        <f t="shared" si="4"/>
        <v>1308300.2</v>
      </c>
      <c r="Q10" s="1">
        <f t="shared" si="6"/>
        <v>1.2053682596172859</v>
      </c>
    </row>
    <row r="11" spans="1:18" x14ac:dyDescent="0.2">
      <c r="A11" s="2">
        <v>9</v>
      </c>
      <c r="B11" s="3" t="s">
        <v>45</v>
      </c>
      <c r="C11" s="3" t="s">
        <v>43</v>
      </c>
      <c r="D11" s="2" t="s">
        <v>44</v>
      </c>
      <c r="E11" s="2">
        <v>6001941</v>
      </c>
      <c r="F11" s="6">
        <v>174</v>
      </c>
      <c r="G11" s="20"/>
      <c r="H11" s="20"/>
      <c r="I11" s="24">
        <f>'Demais ARPs CAIXA'!G11</f>
        <v>1893.42</v>
      </c>
      <c r="J11" s="19">
        <f t="shared" si="0"/>
        <v>329455.08</v>
      </c>
      <c r="K11" s="20">
        <f>'Consulta Pública 0116_2026'!J11</f>
        <v>2935</v>
      </c>
      <c r="L11" s="20">
        <f t="shared" si="1"/>
        <v>510690</v>
      </c>
      <c r="M11" s="29">
        <f>'Consulta Pública 0114_2026'!G11</f>
        <v>2879.67</v>
      </c>
      <c r="N11" s="29">
        <f t="shared" si="2"/>
        <v>501062.58</v>
      </c>
      <c r="O11" s="20">
        <f>ROUND((I11*$R$3), 2)</f>
        <v>2459.91</v>
      </c>
      <c r="P11" s="20">
        <f t="shared" si="4"/>
        <v>428024.33999999997</v>
      </c>
    </row>
    <row r="12" spans="1:18" x14ac:dyDescent="0.2">
      <c r="A12" s="2">
        <v>10</v>
      </c>
      <c r="B12" s="3" t="s">
        <v>46</v>
      </c>
      <c r="C12" s="3" t="s">
        <v>47</v>
      </c>
      <c r="D12" s="2" t="s">
        <v>48</v>
      </c>
      <c r="E12" s="2">
        <v>6001942</v>
      </c>
      <c r="F12" s="6">
        <v>375</v>
      </c>
      <c r="G12" s="20">
        <v>2481.0700000000002</v>
      </c>
      <c r="H12" s="20">
        <f>G12*F12</f>
        <v>930401.25000000012</v>
      </c>
      <c r="I12" s="23">
        <f>'Demais ARPs CAIXA'!G12</f>
        <v>2091.8000000000002</v>
      </c>
      <c r="J12" s="19">
        <f t="shared" si="0"/>
        <v>784425.00000000012</v>
      </c>
      <c r="K12" s="20">
        <f>'Consulta Pública 0116_2026'!J12</f>
        <v>3057</v>
      </c>
      <c r="L12" s="20">
        <f t="shared" si="1"/>
        <v>1146375</v>
      </c>
      <c r="M12" s="29">
        <f>'Consulta Pública 0114_2026'!G12</f>
        <v>2927.67</v>
      </c>
      <c r="N12" s="29">
        <f t="shared" si="2"/>
        <v>1097876.25</v>
      </c>
      <c r="O12" s="20">
        <f t="shared" ref="O12" si="8">ROUND((G12*1.0163957), 2)</f>
        <v>2521.75</v>
      </c>
      <c r="P12" s="20">
        <f t="shared" si="4"/>
        <v>945656.25</v>
      </c>
      <c r="Q12" s="1">
        <f t="shared" si="6"/>
        <v>1.2055406826656467</v>
      </c>
    </row>
    <row r="13" spans="1:18" x14ac:dyDescent="0.2">
      <c r="A13" s="2">
        <v>11</v>
      </c>
      <c r="B13" s="3" t="s">
        <v>49</v>
      </c>
      <c r="C13" s="3" t="s">
        <v>47</v>
      </c>
      <c r="D13" s="2" t="s">
        <v>48</v>
      </c>
      <c r="E13" s="2">
        <v>6001942</v>
      </c>
      <c r="F13" s="6">
        <v>113</v>
      </c>
      <c r="G13" s="20"/>
      <c r="H13" s="20"/>
      <c r="I13" s="24">
        <f>'Demais ARPs CAIXA'!G13</f>
        <v>2118.0300000000002</v>
      </c>
      <c r="J13" s="19">
        <f t="shared" si="0"/>
        <v>239337.39</v>
      </c>
      <c r="K13" s="20">
        <f>'Consulta Pública 0116_2026'!J13</f>
        <v>3057</v>
      </c>
      <c r="L13" s="20">
        <f t="shared" si="1"/>
        <v>345441</v>
      </c>
      <c r="M13" s="29">
        <f>'Consulta Pública 0114_2026'!G13</f>
        <v>3036.33</v>
      </c>
      <c r="N13" s="29">
        <f t="shared" si="2"/>
        <v>343105.29</v>
      </c>
      <c r="O13" s="20">
        <f>ROUND((I13*$R$3), 2)</f>
        <v>2751.73</v>
      </c>
      <c r="P13" s="20">
        <f t="shared" si="4"/>
        <v>310945.49</v>
      </c>
    </row>
    <row r="14" spans="1:18" x14ac:dyDescent="0.2">
      <c r="A14" s="2">
        <v>12</v>
      </c>
      <c r="B14" s="3" t="s">
        <v>50</v>
      </c>
      <c r="C14" s="3" t="s">
        <v>51</v>
      </c>
      <c r="D14" s="2" t="s">
        <v>52</v>
      </c>
      <c r="E14" s="2">
        <v>6001943</v>
      </c>
      <c r="F14" s="6">
        <v>70</v>
      </c>
      <c r="G14" s="20">
        <v>3068.75</v>
      </c>
      <c r="H14" s="20">
        <f>G14*F14</f>
        <v>214812.5</v>
      </c>
      <c r="I14" s="23">
        <f>'Demais ARPs CAIXA'!G14</f>
        <v>2558.2600000000002</v>
      </c>
      <c r="J14" s="19">
        <f t="shared" si="0"/>
        <v>179078.2</v>
      </c>
      <c r="K14" s="20">
        <f>'Consulta Pública 0116_2026'!J14</f>
        <v>3146</v>
      </c>
      <c r="L14" s="20">
        <f t="shared" si="1"/>
        <v>220220</v>
      </c>
      <c r="M14" s="29">
        <f>'Consulta Pública 0114_2026'!G14</f>
        <v>3192.67</v>
      </c>
      <c r="N14" s="29">
        <f t="shared" si="2"/>
        <v>223486.9</v>
      </c>
      <c r="O14" s="20">
        <f t="shared" ref="O14" si="9">ROUND((G14*1.0163957), 2)</f>
        <v>3119.06</v>
      </c>
      <c r="P14" s="20">
        <f t="shared" si="4"/>
        <v>218334.19999999998</v>
      </c>
      <c r="Q14" s="1">
        <f t="shared" si="6"/>
        <v>1.2192114953132205</v>
      </c>
    </row>
    <row r="15" spans="1:18" x14ac:dyDescent="0.2">
      <c r="A15" s="2">
        <v>13</v>
      </c>
      <c r="B15" s="3" t="s">
        <v>53</v>
      </c>
      <c r="C15" s="3" t="s">
        <v>51</v>
      </c>
      <c r="D15" s="2" t="s">
        <v>52</v>
      </c>
      <c r="E15" s="2">
        <v>6001943</v>
      </c>
      <c r="F15" s="6">
        <v>21</v>
      </c>
      <c r="G15" s="20"/>
      <c r="H15" s="20"/>
      <c r="I15" s="24">
        <f>'Demais ARPs CAIXA'!G15</f>
        <v>2571.9899999999998</v>
      </c>
      <c r="J15" s="19">
        <f t="shared" si="0"/>
        <v>54011.789999999994</v>
      </c>
      <c r="K15" s="20">
        <f>'Consulta Pública 0116_2026'!J15</f>
        <v>3146</v>
      </c>
      <c r="L15" s="20">
        <f t="shared" si="1"/>
        <v>66066</v>
      </c>
      <c r="M15" s="29">
        <f>'Consulta Pública 0114_2026'!G15</f>
        <v>4063.33</v>
      </c>
      <c r="N15" s="29">
        <f t="shared" si="2"/>
        <v>85329.93</v>
      </c>
      <c r="O15" s="20">
        <f>ROUND((I15*$R$3), 2)</f>
        <v>3341.51</v>
      </c>
      <c r="P15" s="20">
        <f t="shared" si="4"/>
        <v>70171.710000000006</v>
      </c>
    </row>
    <row r="16" spans="1:18" x14ac:dyDescent="0.2">
      <c r="A16" s="2">
        <v>14</v>
      </c>
      <c r="B16" s="3" t="s">
        <v>54</v>
      </c>
      <c r="C16" s="3" t="s">
        <v>55</v>
      </c>
      <c r="D16" s="2" t="s">
        <v>56</v>
      </c>
      <c r="E16" s="2">
        <v>6001944</v>
      </c>
      <c r="F16" s="6">
        <v>2</v>
      </c>
      <c r="G16" s="20">
        <v>3394.66</v>
      </c>
      <c r="H16" s="20">
        <f>G16*F16</f>
        <v>6789.32</v>
      </c>
      <c r="I16" s="23">
        <f>'Demais ARPs CAIXA'!G16</f>
        <v>2802.75</v>
      </c>
      <c r="J16" s="19">
        <f t="shared" si="0"/>
        <v>5605.5</v>
      </c>
      <c r="K16" s="20">
        <f>'Consulta Pública 0116_2026'!J16</f>
        <v>3351</v>
      </c>
      <c r="L16" s="20">
        <f t="shared" si="1"/>
        <v>6702</v>
      </c>
      <c r="M16" s="29">
        <f>'Consulta Pública 0114_2026'!G16</f>
        <v>3423.33</v>
      </c>
      <c r="N16" s="29">
        <f t="shared" si="2"/>
        <v>6846.66</v>
      </c>
      <c r="O16" s="20">
        <f t="shared" ref="O16" si="10">ROUND((G16*1.0163957), 2)</f>
        <v>3450.32</v>
      </c>
      <c r="P16" s="20">
        <f t="shared" si="4"/>
        <v>6900.64</v>
      </c>
      <c r="Q16" s="1">
        <f t="shared" si="6"/>
        <v>1.2310480777807511</v>
      </c>
    </row>
    <row r="17" spans="1:17" x14ac:dyDescent="0.2">
      <c r="A17" s="2">
        <v>15</v>
      </c>
      <c r="B17" s="3" t="s">
        <v>57</v>
      </c>
      <c r="C17" s="3" t="s">
        <v>55</v>
      </c>
      <c r="D17" s="2" t="s">
        <v>56</v>
      </c>
      <c r="E17" s="2">
        <v>6001944</v>
      </c>
      <c r="F17" s="6">
        <v>2</v>
      </c>
      <c r="G17" s="20"/>
      <c r="H17" s="20"/>
      <c r="I17" s="24">
        <f>'Demais ARPs CAIXA'!G17</f>
        <v>2778.2</v>
      </c>
      <c r="J17" s="19">
        <f t="shared" si="0"/>
        <v>5556.4</v>
      </c>
      <c r="K17" s="20">
        <f>'Consulta Pública 0116_2026'!J17</f>
        <v>3351</v>
      </c>
      <c r="L17" s="20">
        <f t="shared" si="1"/>
        <v>6702</v>
      </c>
      <c r="M17" s="29">
        <f>'Consulta Pública 0114_2026'!G17</f>
        <v>4620</v>
      </c>
      <c r="N17" s="29">
        <f t="shared" si="2"/>
        <v>9240</v>
      </c>
      <c r="O17" s="20">
        <f>ROUND((I17*$R$3), 2)</f>
        <v>3609.41</v>
      </c>
      <c r="P17" s="20">
        <f t="shared" si="4"/>
        <v>7218.82</v>
      </c>
    </row>
    <row r="18" spans="1:17" x14ac:dyDescent="0.2">
      <c r="A18" s="2">
        <v>16</v>
      </c>
      <c r="B18" s="3" t="s">
        <v>58</v>
      </c>
      <c r="C18" s="3" t="s">
        <v>59</v>
      </c>
      <c r="D18" s="2" t="s">
        <v>60</v>
      </c>
      <c r="E18" s="2">
        <v>6001998</v>
      </c>
      <c r="F18" s="6">
        <v>4</v>
      </c>
      <c r="G18" s="20">
        <v>2872.16</v>
      </c>
      <c r="H18" s="20">
        <f t="shared" ref="H18:H32" si="11">G18*F18</f>
        <v>11488.64</v>
      </c>
      <c r="I18" s="23">
        <f>'Demais ARPs CAIXA'!G18</f>
        <v>2422.09</v>
      </c>
      <c r="J18" s="19">
        <f t="shared" si="0"/>
        <v>9688.36</v>
      </c>
      <c r="K18" s="20">
        <f>'Consulta Pública 0116_2026'!J18</f>
        <v>3005</v>
      </c>
      <c r="L18" s="20">
        <f t="shared" si="1"/>
        <v>12020</v>
      </c>
      <c r="M18" s="29">
        <f>'Consulta Pública 0114_2026'!G18</f>
        <v>3086.33</v>
      </c>
      <c r="N18" s="29">
        <f t="shared" si="2"/>
        <v>12345.32</v>
      </c>
      <c r="O18" s="20">
        <f t="shared" ref="O18:O32" si="12">ROUND((G18*1.0163957), 2)</f>
        <v>2919.25</v>
      </c>
      <c r="P18" s="20">
        <f t="shared" si="4"/>
        <v>11677</v>
      </c>
      <c r="Q18" s="1">
        <f t="shared" si="6"/>
        <v>1.2052607458847524</v>
      </c>
    </row>
    <row r="19" spans="1:17" x14ac:dyDescent="0.2">
      <c r="A19" s="2">
        <v>17</v>
      </c>
      <c r="B19" s="3" t="s">
        <v>61</v>
      </c>
      <c r="C19" s="3" t="s">
        <v>62</v>
      </c>
      <c r="D19" s="2" t="s">
        <v>63</v>
      </c>
      <c r="E19" s="2">
        <v>6001945</v>
      </c>
      <c r="F19" s="7">
        <v>298</v>
      </c>
      <c r="G19" s="20">
        <v>1305.72</v>
      </c>
      <c r="H19" s="20">
        <f t="shared" si="11"/>
        <v>389104.56</v>
      </c>
      <c r="I19" s="23">
        <f>'Demais ARPs CAIXA'!G19</f>
        <v>1100.6099999999999</v>
      </c>
      <c r="J19" s="19">
        <f t="shared" si="0"/>
        <v>327981.77999999997</v>
      </c>
      <c r="K19" s="20">
        <f>'Consulta Pública 0116_2026'!J19</f>
        <v>1491</v>
      </c>
      <c r="L19" s="20">
        <f t="shared" si="1"/>
        <v>444318</v>
      </c>
      <c r="M19" s="29">
        <f>'Consulta Pública 0114_2026'!G19</f>
        <v>1613.67</v>
      </c>
      <c r="N19" s="29">
        <f t="shared" si="2"/>
        <v>480873.66000000003</v>
      </c>
      <c r="O19" s="20">
        <f t="shared" si="12"/>
        <v>1327.13</v>
      </c>
      <c r="P19" s="20">
        <f t="shared" si="4"/>
        <v>395484.74000000005</v>
      </c>
      <c r="Q19" s="1">
        <f t="shared" si="6"/>
        <v>1.2058131399860079</v>
      </c>
    </row>
    <row r="20" spans="1:17" x14ac:dyDescent="0.2">
      <c r="A20" s="2">
        <v>18</v>
      </c>
      <c r="B20" s="3" t="s">
        <v>64</v>
      </c>
      <c r="C20" s="3" t="s">
        <v>65</v>
      </c>
      <c r="D20" s="2" t="s">
        <v>66</v>
      </c>
      <c r="E20" s="2">
        <v>6001946</v>
      </c>
      <c r="F20" s="6">
        <v>3</v>
      </c>
      <c r="G20" s="20">
        <v>1566.44</v>
      </c>
      <c r="H20" s="20">
        <f t="shared" si="11"/>
        <v>4699.32</v>
      </c>
      <c r="I20" s="23">
        <f>'Demais ARPs CAIXA'!G20</f>
        <v>1321.23</v>
      </c>
      <c r="J20" s="19">
        <f t="shared" si="0"/>
        <v>3963.69</v>
      </c>
      <c r="K20" s="20">
        <f>'Consulta Pública 0116_2026'!J20</f>
        <v>1644</v>
      </c>
      <c r="L20" s="20">
        <f t="shared" si="1"/>
        <v>4932</v>
      </c>
      <c r="M20" s="29">
        <f>'Consulta Pública 0114_2026'!G20</f>
        <v>1807.33</v>
      </c>
      <c r="N20" s="29">
        <f t="shared" si="2"/>
        <v>5421.99</v>
      </c>
      <c r="O20" s="20">
        <f t="shared" si="12"/>
        <v>1592.12</v>
      </c>
      <c r="P20" s="20">
        <f t="shared" si="4"/>
        <v>4776.3599999999997</v>
      </c>
      <c r="Q20" s="1">
        <f t="shared" si="6"/>
        <v>1.205028647548118</v>
      </c>
    </row>
    <row r="21" spans="1:17" x14ac:dyDescent="0.2">
      <c r="A21" s="2">
        <v>19</v>
      </c>
      <c r="B21" s="3" t="s">
        <v>67</v>
      </c>
      <c r="C21" s="3" t="s">
        <v>68</v>
      </c>
      <c r="D21" s="2" t="s">
        <v>69</v>
      </c>
      <c r="E21" s="2">
        <v>6001947</v>
      </c>
      <c r="F21" s="7">
        <v>65</v>
      </c>
      <c r="G21" s="20">
        <v>3199.12</v>
      </c>
      <c r="H21" s="20">
        <f t="shared" si="11"/>
        <v>207942.8</v>
      </c>
      <c r="I21" s="23">
        <f>'Demais ARPs CAIXA'!G21</f>
        <v>1931.29</v>
      </c>
      <c r="J21" s="19">
        <f t="shared" si="0"/>
        <v>125533.84999999999</v>
      </c>
      <c r="K21" s="20">
        <f>'Consulta Pública 0116_2026'!J21</f>
        <v>1460</v>
      </c>
      <c r="L21" s="20">
        <f t="shared" si="1"/>
        <v>94900</v>
      </c>
      <c r="M21" s="29">
        <f>'Consulta Pública 0114_2026'!G21</f>
        <v>2477</v>
      </c>
      <c r="N21" s="29">
        <f t="shared" si="2"/>
        <v>161005</v>
      </c>
      <c r="O21" s="20">
        <f t="shared" si="12"/>
        <v>3251.57</v>
      </c>
      <c r="P21" s="20">
        <f t="shared" si="4"/>
        <v>211352.05000000002</v>
      </c>
      <c r="Q21" s="1">
        <f t="shared" si="6"/>
        <v>1.6836259702064424</v>
      </c>
    </row>
    <row r="22" spans="1:17" x14ac:dyDescent="0.2">
      <c r="A22" s="2">
        <v>20</v>
      </c>
      <c r="B22" s="3" t="s">
        <v>70</v>
      </c>
      <c r="C22" s="3" t="s">
        <v>71</v>
      </c>
      <c r="D22" s="2" t="s">
        <v>72</v>
      </c>
      <c r="E22" s="2">
        <v>6002057</v>
      </c>
      <c r="F22" s="7">
        <v>14</v>
      </c>
      <c r="G22" s="20">
        <v>2521.02</v>
      </c>
      <c r="H22" s="20">
        <f t="shared" si="11"/>
        <v>35294.28</v>
      </c>
      <c r="I22" s="23">
        <f>'Demais ARPs CAIXA'!G22</f>
        <v>1980.34</v>
      </c>
      <c r="J22" s="19">
        <f t="shared" si="0"/>
        <v>27724.76</v>
      </c>
      <c r="K22" s="20">
        <f>'Consulta Pública 0116_2026'!J22</f>
        <v>1760</v>
      </c>
      <c r="L22" s="20">
        <f t="shared" si="1"/>
        <v>24640</v>
      </c>
      <c r="M22" s="29">
        <f>'Consulta Pública 0114_2026'!G22</f>
        <v>2308.67</v>
      </c>
      <c r="N22" s="29">
        <f t="shared" si="2"/>
        <v>32321.38</v>
      </c>
      <c r="O22" s="20">
        <f t="shared" si="12"/>
        <v>2562.35</v>
      </c>
      <c r="P22" s="20">
        <f t="shared" si="4"/>
        <v>35872.9</v>
      </c>
      <c r="Q22" s="1">
        <f t="shared" si="6"/>
        <v>1.2938939778017917</v>
      </c>
    </row>
    <row r="23" spans="1:17" x14ac:dyDescent="0.2">
      <c r="A23" s="2">
        <v>21</v>
      </c>
      <c r="B23" s="3" t="s">
        <v>73</v>
      </c>
      <c r="C23" s="3" t="s">
        <v>74</v>
      </c>
      <c r="D23" s="2" t="s">
        <v>75</v>
      </c>
      <c r="E23" s="2">
        <v>6002058</v>
      </c>
      <c r="F23" s="7">
        <v>27</v>
      </c>
      <c r="G23" s="20">
        <v>3720.56</v>
      </c>
      <c r="H23" s="20">
        <f t="shared" si="11"/>
        <v>100455.12</v>
      </c>
      <c r="I23" s="25">
        <f>'Demais ARPs CAIXA'!G23</f>
        <v>2921.26</v>
      </c>
      <c r="J23" s="19">
        <f t="shared" si="0"/>
        <v>78874.02</v>
      </c>
      <c r="K23" s="20">
        <f>'Consulta Pública 0116_2026'!J23</f>
        <v>2597</v>
      </c>
      <c r="L23" s="20">
        <f t="shared" si="1"/>
        <v>70119</v>
      </c>
      <c r="M23" s="29">
        <f>'Consulta Pública 0114_2026'!G23</f>
        <v>3586.33</v>
      </c>
      <c r="N23" s="29">
        <f t="shared" si="2"/>
        <v>96830.91</v>
      </c>
      <c r="O23" s="20">
        <f t="shared" si="12"/>
        <v>3781.56</v>
      </c>
      <c r="P23" s="20">
        <f t="shared" si="4"/>
        <v>102102.12</v>
      </c>
      <c r="Q23" s="1">
        <f t="shared" si="6"/>
        <v>1.2944962105392877</v>
      </c>
    </row>
    <row r="24" spans="1:17" x14ac:dyDescent="0.2">
      <c r="A24" s="2">
        <v>22</v>
      </c>
      <c r="B24" s="3" t="s">
        <v>76</v>
      </c>
      <c r="C24" s="3" t="s">
        <v>77</v>
      </c>
      <c r="D24" s="2" t="s">
        <v>78</v>
      </c>
      <c r="E24" s="2">
        <v>6001949</v>
      </c>
      <c r="F24" s="6">
        <v>57</v>
      </c>
      <c r="G24" s="20">
        <v>551.92999999999995</v>
      </c>
      <c r="H24" s="20">
        <f t="shared" si="11"/>
        <v>31460.01</v>
      </c>
      <c r="I24" s="25">
        <f>'Demais ARPs CAIXA'!G24</f>
        <v>433.98</v>
      </c>
      <c r="J24" s="19">
        <f t="shared" si="0"/>
        <v>24736.86</v>
      </c>
      <c r="K24" s="20">
        <f>'Consulta Pública 0116_2026'!J24</f>
        <v>386</v>
      </c>
      <c r="L24" s="20">
        <f t="shared" si="1"/>
        <v>22002</v>
      </c>
      <c r="M24" s="29">
        <f>'Consulta Pública 0114_2026'!G24</f>
        <v>607</v>
      </c>
      <c r="N24" s="29">
        <f t="shared" si="2"/>
        <v>34599</v>
      </c>
      <c r="O24" s="20">
        <f t="shared" si="12"/>
        <v>560.98</v>
      </c>
      <c r="P24" s="20">
        <f t="shared" si="4"/>
        <v>31975.86</v>
      </c>
      <c r="Q24" s="1">
        <f t="shared" si="6"/>
        <v>1.2926402138347388</v>
      </c>
    </row>
    <row r="25" spans="1:17" x14ac:dyDescent="0.2">
      <c r="A25" s="2">
        <v>23</v>
      </c>
      <c r="B25" s="3" t="s">
        <v>79</v>
      </c>
      <c r="C25" s="3" t="s">
        <v>80</v>
      </c>
      <c r="D25" s="2" t="s">
        <v>81</v>
      </c>
      <c r="E25" s="2">
        <v>6001950</v>
      </c>
      <c r="F25" s="6">
        <v>4</v>
      </c>
      <c r="G25" s="20">
        <v>2585.15</v>
      </c>
      <c r="H25" s="20">
        <f t="shared" si="11"/>
        <v>10340.6</v>
      </c>
      <c r="I25" s="23">
        <f>'Demais ARPs CAIXA'!G25</f>
        <v>2190.8200000000002</v>
      </c>
      <c r="J25" s="19">
        <f t="shared" si="0"/>
        <v>8763.2800000000007</v>
      </c>
      <c r="K25" s="20">
        <f>'Consulta Pública 0116_2026'!J25</f>
        <v>2006</v>
      </c>
      <c r="L25" s="20">
        <f t="shared" si="1"/>
        <v>8024</v>
      </c>
      <c r="M25" s="29">
        <f>'Consulta Pública 0114_2026'!G25</f>
        <v>3126.67</v>
      </c>
      <c r="N25" s="29">
        <f t="shared" si="2"/>
        <v>12506.68</v>
      </c>
      <c r="O25" s="20">
        <f t="shared" si="12"/>
        <v>2627.54</v>
      </c>
      <c r="P25" s="20">
        <f t="shared" si="4"/>
        <v>10510.16</v>
      </c>
      <c r="Q25" s="1">
        <f t="shared" si="6"/>
        <v>1.1993408860609269</v>
      </c>
    </row>
    <row r="26" spans="1:17" x14ac:dyDescent="0.2">
      <c r="A26" s="2">
        <v>24</v>
      </c>
      <c r="B26" s="3" t="s">
        <v>82</v>
      </c>
      <c r="C26" s="3" t="s">
        <v>83</v>
      </c>
      <c r="D26" s="2" t="s">
        <v>84</v>
      </c>
      <c r="E26" s="2">
        <v>6001951</v>
      </c>
      <c r="F26" s="6">
        <v>185</v>
      </c>
      <c r="G26" s="20">
        <v>2302.35</v>
      </c>
      <c r="H26" s="20">
        <f t="shared" si="11"/>
        <v>425934.75</v>
      </c>
      <c r="I26" s="25">
        <f>'Demais ARPs CAIXA'!G26</f>
        <v>1807.96</v>
      </c>
      <c r="J26" s="19">
        <f t="shared" si="0"/>
        <v>334472.60000000003</v>
      </c>
      <c r="K26" s="20">
        <f>'Consulta Pública 0116_2026'!J26</f>
        <v>1608</v>
      </c>
      <c r="L26" s="20">
        <f t="shared" si="1"/>
        <v>297480</v>
      </c>
      <c r="M26" s="29">
        <f>'Consulta Pública 0114_2026'!G26</f>
        <v>2298.67</v>
      </c>
      <c r="N26" s="29">
        <f t="shared" si="2"/>
        <v>425253.95</v>
      </c>
      <c r="O26" s="20">
        <f t="shared" si="12"/>
        <v>2340.1</v>
      </c>
      <c r="P26" s="20">
        <f t="shared" si="4"/>
        <v>432918.5</v>
      </c>
      <c r="Q26" s="1">
        <f t="shared" si="6"/>
        <v>1.2943317330029425</v>
      </c>
    </row>
    <row r="27" spans="1:17" x14ac:dyDescent="0.2">
      <c r="A27" s="2">
        <v>25</v>
      </c>
      <c r="B27" s="3" t="s">
        <v>85</v>
      </c>
      <c r="C27" s="3" t="s">
        <v>86</v>
      </c>
      <c r="D27" s="2" t="s">
        <v>87</v>
      </c>
      <c r="E27" s="2">
        <v>1001013</v>
      </c>
      <c r="F27" s="6">
        <v>320</v>
      </c>
      <c r="G27" s="20">
        <v>92.63</v>
      </c>
      <c r="H27" s="20">
        <f t="shared" si="11"/>
        <v>29641.599999999999</v>
      </c>
      <c r="I27" s="25">
        <f>'Demais ARPs CAIXA'!G27</f>
        <v>76.27</v>
      </c>
      <c r="J27" s="19">
        <f t="shared" si="0"/>
        <v>24406.399999999998</v>
      </c>
      <c r="K27" s="20">
        <f>'Consulta Pública 0116_2026'!J27</f>
        <v>66</v>
      </c>
      <c r="L27" s="20">
        <f t="shared" si="1"/>
        <v>21120</v>
      </c>
      <c r="M27" s="29">
        <f>'Consulta Pública 0114_2026'!G27</f>
        <v>94</v>
      </c>
      <c r="N27" s="29">
        <f t="shared" si="2"/>
        <v>30080</v>
      </c>
      <c r="O27" s="20">
        <f t="shared" si="12"/>
        <v>94.15</v>
      </c>
      <c r="P27" s="20">
        <f t="shared" si="4"/>
        <v>30128</v>
      </c>
      <c r="Q27" s="1">
        <f t="shared" si="6"/>
        <v>1.2344303133604302</v>
      </c>
    </row>
    <row r="28" spans="1:17" x14ac:dyDescent="0.2">
      <c r="A28" s="2">
        <v>26</v>
      </c>
      <c r="B28" s="3" t="s">
        <v>88</v>
      </c>
      <c r="C28" s="3" t="s">
        <v>89</v>
      </c>
      <c r="D28" s="2" t="s">
        <v>90</v>
      </c>
      <c r="E28" s="2">
        <v>1000493</v>
      </c>
      <c r="F28" s="6">
        <v>467</v>
      </c>
      <c r="G28" s="20">
        <v>124.89</v>
      </c>
      <c r="H28" s="20">
        <f t="shared" si="11"/>
        <v>58323.63</v>
      </c>
      <c r="I28" s="25">
        <f>'Demais ARPs CAIXA'!G28</f>
        <v>98.65</v>
      </c>
      <c r="J28" s="19">
        <f t="shared" si="0"/>
        <v>46069.55</v>
      </c>
      <c r="K28" s="20">
        <f>'Consulta Pública 0116_2026'!J28</f>
        <v>88</v>
      </c>
      <c r="L28" s="20">
        <f t="shared" si="1"/>
        <v>41096</v>
      </c>
      <c r="M28" s="29">
        <f>'Consulta Pública 0114_2026'!G28</f>
        <v>137.33000000000001</v>
      </c>
      <c r="N28" s="29">
        <f t="shared" si="2"/>
        <v>64133.110000000008</v>
      </c>
      <c r="O28" s="20">
        <f t="shared" si="12"/>
        <v>126.94</v>
      </c>
      <c r="P28" s="20">
        <f t="shared" si="4"/>
        <v>59280.979999999996</v>
      </c>
      <c r="Q28" s="1">
        <f t="shared" si="6"/>
        <v>1.2867714140902178</v>
      </c>
    </row>
    <row r="29" spans="1:17" x14ac:dyDescent="0.2">
      <c r="A29" s="2">
        <v>27</v>
      </c>
      <c r="B29" s="3" t="s">
        <v>91</v>
      </c>
      <c r="C29" s="3" t="s">
        <v>92</v>
      </c>
      <c r="D29" s="2" t="s">
        <v>93</v>
      </c>
      <c r="E29" s="2">
        <v>1001071</v>
      </c>
      <c r="F29" s="6">
        <v>589</v>
      </c>
      <c r="G29" s="21">
        <v>126.99</v>
      </c>
      <c r="H29" s="20">
        <f t="shared" si="11"/>
        <v>74797.11</v>
      </c>
      <c r="I29" s="25">
        <f>'Demais ARPs CAIXA'!G29</f>
        <v>100.96</v>
      </c>
      <c r="J29" s="19">
        <f t="shared" si="0"/>
        <v>59465.439999999995</v>
      </c>
      <c r="K29" s="20">
        <f>'Consulta Pública 0116_2026'!J29</f>
        <v>90</v>
      </c>
      <c r="L29" s="20">
        <f t="shared" si="1"/>
        <v>53010</v>
      </c>
      <c r="M29" s="29">
        <f>'Consulta Pública 0114_2026'!G29</f>
        <v>142.33000000000001</v>
      </c>
      <c r="N29" s="29">
        <f t="shared" si="2"/>
        <v>83832.37000000001</v>
      </c>
      <c r="O29" s="20">
        <f t="shared" si="12"/>
        <v>129.07</v>
      </c>
      <c r="P29" s="20">
        <f t="shared" si="4"/>
        <v>76022.23</v>
      </c>
      <c r="Q29" s="1">
        <f t="shared" si="6"/>
        <v>1.2784270998415215</v>
      </c>
    </row>
    <row r="30" spans="1:17" x14ac:dyDescent="0.2">
      <c r="A30" s="2">
        <v>28</v>
      </c>
      <c r="B30" s="3" t="s">
        <v>94</v>
      </c>
      <c r="C30" s="3" t="s">
        <v>95</v>
      </c>
      <c r="D30" s="2" t="s">
        <v>96</v>
      </c>
      <c r="E30" s="2">
        <v>1001072</v>
      </c>
      <c r="F30" s="6">
        <v>385</v>
      </c>
      <c r="G30" s="21">
        <v>144.86000000000001</v>
      </c>
      <c r="H30" s="20">
        <f t="shared" si="11"/>
        <v>55771.100000000006</v>
      </c>
      <c r="I30" s="25">
        <f>'Demais ARPs CAIXA'!G30</f>
        <v>114.86</v>
      </c>
      <c r="J30" s="19">
        <f t="shared" si="0"/>
        <v>44221.1</v>
      </c>
      <c r="K30" s="20">
        <f>'Consulta Pública 0116_2026'!J30</f>
        <v>103</v>
      </c>
      <c r="L30" s="20">
        <f t="shared" si="1"/>
        <v>39655</v>
      </c>
      <c r="M30" s="29">
        <f>'Consulta Pública 0114_2026'!G30</f>
        <v>160.66999999999999</v>
      </c>
      <c r="N30" s="29">
        <f t="shared" si="2"/>
        <v>61857.95</v>
      </c>
      <c r="O30" s="20">
        <f t="shared" si="12"/>
        <v>147.24</v>
      </c>
      <c r="P30" s="20">
        <f t="shared" si="4"/>
        <v>56687.4</v>
      </c>
      <c r="Q30" s="1">
        <f t="shared" si="6"/>
        <v>1.2819084102385514</v>
      </c>
    </row>
    <row r="31" spans="1:17" x14ac:dyDescent="0.2">
      <c r="A31" s="2">
        <v>29</v>
      </c>
      <c r="B31" s="3" t="s">
        <v>97</v>
      </c>
      <c r="C31" s="3" t="s">
        <v>98</v>
      </c>
      <c r="D31" s="2" t="s">
        <v>99</v>
      </c>
      <c r="E31" s="2">
        <v>1001073</v>
      </c>
      <c r="F31" s="6">
        <v>70</v>
      </c>
      <c r="G31" s="21">
        <v>147.79</v>
      </c>
      <c r="H31" s="20">
        <f t="shared" si="11"/>
        <v>10345.299999999999</v>
      </c>
      <c r="I31" s="25">
        <f>'Demais ARPs CAIXA'!G31</f>
        <v>117.08</v>
      </c>
      <c r="J31" s="19">
        <f t="shared" si="0"/>
        <v>8195.6</v>
      </c>
      <c r="K31" s="20">
        <f>'Consulta Pública 0116_2026'!J31</f>
        <v>105</v>
      </c>
      <c r="L31" s="20">
        <f t="shared" si="1"/>
        <v>7350</v>
      </c>
      <c r="M31" s="29">
        <f>'Consulta Pública 0114_2026'!G31</f>
        <v>168.67</v>
      </c>
      <c r="N31" s="29">
        <f t="shared" si="2"/>
        <v>11806.9</v>
      </c>
      <c r="O31" s="20">
        <f t="shared" si="12"/>
        <v>150.21</v>
      </c>
      <c r="P31" s="20">
        <f t="shared" si="4"/>
        <v>10514.7</v>
      </c>
      <c r="Q31" s="1">
        <f t="shared" si="6"/>
        <v>1.2829689101469082</v>
      </c>
    </row>
    <row r="32" spans="1:17" x14ac:dyDescent="0.2">
      <c r="A32" s="2">
        <v>30</v>
      </c>
      <c r="B32" s="3" t="s">
        <v>100</v>
      </c>
      <c r="C32" s="3" t="s">
        <v>101</v>
      </c>
      <c r="D32" s="2" t="s">
        <v>102</v>
      </c>
      <c r="E32" s="2">
        <v>1001011</v>
      </c>
      <c r="F32" s="6">
        <v>2</v>
      </c>
      <c r="G32" s="21">
        <v>170.68</v>
      </c>
      <c r="H32" s="20">
        <f t="shared" si="11"/>
        <v>341.36</v>
      </c>
      <c r="I32" s="25">
        <f>'Demais ARPs CAIXA'!G32</f>
        <v>143.91999999999999</v>
      </c>
      <c r="J32" s="19">
        <f t="shared" si="0"/>
        <v>287.83999999999997</v>
      </c>
      <c r="K32" s="20">
        <f>'Consulta Pública 0116_2026'!J32</f>
        <v>131</v>
      </c>
      <c r="L32" s="20">
        <f t="shared" si="1"/>
        <v>262</v>
      </c>
      <c r="M32" s="29">
        <f>'Consulta Pública 0114_2026'!G32</f>
        <v>199.33</v>
      </c>
      <c r="N32" s="29">
        <f t="shared" si="2"/>
        <v>398.66</v>
      </c>
      <c r="O32" s="20">
        <f t="shared" si="12"/>
        <v>173.48</v>
      </c>
      <c r="P32" s="20">
        <f t="shared" si="4"/>
        <v>346.96</v>
      </c>
      <c r="Q32" s="1">
        <f t="shared" si="6"/>
        <v>1.2053918843802112</v>
      </c>
    </row>
    <row r="33" spans="1:17" x14ac:dyDescent="0.2">
      <c r="A33" s="2">
        <v>31</v>
      </c>
      <c r="B33" s="3" t="s">
        <v>103</v>
      </c>
      <c r="C33" s="3" t="s">
        <v>104</v>
      </c>
      <c r="D33" s="2" t="s">
        <v>105</v>
      </c>
      <c r="E33" s="2">
        <v>1001404</v>
      </c>
      <c r="F33" s="6">
        <v>5</v>
      </c>
      <c r="G33" s="20"/>
      <c r="H33" s="20"/>
      <c r="I33" s="24">
        <f>'Demais ARPs CAIXA'!G33</f>
        <v>136.29</v>
      </c>
      <c r="J33" s="19">
        <f t="shared" si="0"/>
        <v>681.44999999999993</v>
      </c>
      <c r="K33" s="20">
        <f>'Consulta Pública 0116_2026'!J33</f>
        <v>132</v>
      </c>
      <c r="L33" s="20">
        <f t="shared" si="1"/>
        <v>660</v>
      </c>
      <c r="M33" s="29">
        <f>'Consulta Pública 0114_2026'!G33</f>
        <v>197.67</v>
      </c>
      <c r="N33" s="29">
        <f t="shared" si="2"/>
        <v>988.34999999999991</v>
      </c>
      <c r="O33" s="20">
        <f t="shared" ref="O33:O37" si="13">ROUND((I33*$R$3), 2)</f>
        <v>177.07</v>
      </c>
      <c r="P33" s="20">
        <f t="shared" si="4"/>
        <v>885.34999999999991</v>
      </c>
    </row>
    <row r="34" spans="1:17" x14ac:dyDescent="0.2">
      <c r="A34" s="2">
        <v>32</v>
      </c>
      <c r="B34" s="3" t="s">
        <v>106</v>
      </c>
      <c r="C34" s="3" t="s">
        <v>107</v>
      </c>
      <c r="D34" s="2" t="s">
        <v>108</v>
      </c>
      <c r="E34" s="2">
        <v>1001405</v>
      </c>
      <c r="F34" s="6">
        <v>5</v>
      </c>
      <c r="G34" s="20"/>
      <c r="H34" s="20"/>
      <c r="I34" s="24">
        <f>'Demais ARPs CAIXA'!G34</f>
        <v>137.49</v>
      </c>
      <c r="J34" s="19">
        <f t="shared" si="0"/>
        <v>687.45</v>
      </c>
      <c r="K34" s="20">
        <f>'Consulta Pública 0116_2026'!J34</f>
        <v>132</v>
      </c>
      <c r="L34" s="20">
        <f t="shared" si="1"/>
        <v>660</v>
      </c>
      <c r="M34" s="29">
        <f>'Consulta Pública 0114_2026'!G34</f>
        <v>222</v>
      </c>
      <c r="N34" s="29">
        <f t="shared" si="2"/>
        <v>1110</v>
      </c>
      <c r="O34" s="20">
        <f t="shared" si="13"/>
        <v>178.63</v>
      </c>
      <c r="P34" s="20">
        <f t="shared" si="4"/>
        <v>893.15</v>
      </c>
    </row>
    <row r="35" spans="1:17" x14ac:dyDescent="0.2">
      <c r="A35" s="2">
        <v>33</v>
      </c>
      <c r="B35" s="3" t="s">
        <v>109</v>
      </c>
      <c r="C35" s="3" t="s">
        <v>110</v>
      </c>
      <c r="D35" s="2" t="s">
        <v>111</v>
      </c>
      <c r="E35" s="2">
        <v>1001406</v>
      </c>
      <c r="F35" s="6">
        <v>5</v>
      </c>
      <c r="G35" s="20"/>
      <c r="H35" s="20"/>
      <c r="I35" s="24">
        <f>'Demais ARPs CAIXA'!G35</f>
        <v>159.24</v>
      </c>
      <c r="J35" s="19">
        <f t="shared" ref="J35:J66" si="14">I35*F35</f>
        <v>796.2</v>
      </c>
      <c r="K35" s="20">
        <f>'Consulta Pública 0116_2026'!J35</f>
        <v>154</v>
      </c>
      <c r="L35" s="20">
        <f t="shared" ref="L35:L66" si="15">K35*F35</f>
        <v>770</v>
      </c>
      <c r="M35" s="29">
        <f>'Consulta Pública 0114_2026'!G35</f>
        <v>239</v>
      </c>
      <c r="N35" s="29">
        <f t="shared" ref="N35:N66" si="16">M35*F35</f>
        <v>1195</v>
      </c>
      <c r="O35" s="20">
        <f t="shared" si="13"/>
        <v>206.88</v>
      </c>
      <c r="P35" s="20">
        <f t="shared" si="4"/>
        <v>1034.4000000000001</v>
      </c>
    </row>
    <row r="36" spans="1:17" x14ac:dyDescent="0.2">
      <c r="A36" s="2">
        <v>34</v>
      </c>
      <c r="B36" s="3" t="s">
        <v>112</v>
      </c>
      <c r="C36" s="3" t="s">
        <v>113</v>
      </c>
      <c r="D36" s="2" t="s">
        <v>114</v>
      </c>
      <c r="E36" s="2">
        <v>1001407</v>
      </c>
      <c r="F36" s="6">
        <v>5</v>
      </c>
      <c r="G36" s="20"/>
      <c r="H36" s="20"/>
      <c r="I36" s="24">
        <f>'Demais ARPs CAIXA'!G36</f>
        <v>162.4</v>
      </c>
      <c r="J36" s="19">
        <f t="shared" si="14"/>
        <v>812</v>
      </c>
      <c r="K36" s="20">
        <f>'Consulta Pública 0116_2026'!J36</f>
        <v>157</v>
      </c>
      <c r="L36" s="20">
        <f t="shared" si="15"/>
        <v>785</v>
      </c>
      <c r="M36" s="29">
        <f>'Consulta Pública 0114_2026'!G36</f>
        <v>307.67</v>
      </c>
      <c r="N36" s="29">
        <f t="shared" si="16"/>
        <v>1538.3500000000001</v>
      </c>
      <c r="O36" s="20">
        <f t="shared" si="13"/>
        <v>210.99</v>
      </c>
      <c r="P36" s="20">
        <f t="shared" si="4"/>
        <v>1054.95</v>
      </c>
    </row>
    <row r="37" spans="1:17" x14ac:dyDescent="0.2">
      <c r="A37" s="2">
        <v>35</v>
      </c>
      <c r="B37" s="3" t="s">
        <v>115</v>
      </c>
      <c r="C37" s="3" t="s">
        <v>116</v>
      </c>
      <c r="D37" s="2" t="s">
        <v>117</v>
      </c>
      <c r="E37" s="2">
        <v>1001408</v>
      </c>
      <c r="F37" s="6">
        <v>5</v>
      </c>
      <c r="G37" s="20"/>
      <c r="H37" s="20"/>
      <c r="I37" s="24">
        <f>'Demais ARPs CAIXA'!G37</f>
        <v>201.53</v>
      </c>
      <c r="J37" s="19">
        <f t="shared" si="14"/>
        <v>1007.65</v>
      </c>
      <c r="K37" s="20">
        <f>'Consulta Pública 0116_2026'!J37</f>
        <v>195</v>
      </c>
      <c r="L37" s="20">
        <f t="shared" si="15"/>
        <v>975</v>
      </c>
      <c r="M37" s="29">
        <f>'Consulta Pública 0114_2026'!G37</f>
        <v>336</v>
      </c>
      <c r="N37" s="29">
        <f t="shared" si="16"/>
        <v>1680</v>
      </c>
      <c r="O37" s="20">
        <f t="shared" si="13"/>
        <v>261.83</v>
      </c>
      <c r="P37" s="20">
        <f t="shared" si="4"/>
        <v>1309.1499999999999</v>
      </c>
    </row>
    <row r="38" spans="1:17" x14ac:dyDescent="0.2">
      <c r="A38" s="2">
        <v>36</v>
      </c>
      <c r="B38" s="3" t="s">
        <v>118</v>
      </c>
      <c r="C38" s="3" t="s">
        <v>119</v>
      </c>
      <c r="D38" s="2" t="s">
        <v>120</v>
      </c>
      <c r="E38" s="2">
        <v>1000593</v>
      </c>
      <c r="F38" s="6">
        <v>3565.5</v>
      </c>
      <c r="G38" s="21">
        <v>402.78</v>
      </c>
      <c r="H38" s="20">
        <f t="shared" ref="H38:H79" si="17">G38*F38</f>
        <v>1436112.0899999999</v>
      </c>
      <c r="I38" s="25">
        <f>'Demais ARPs CAIXA'!G38</f>
        <v>318.43</v>
      </c>
      <c r="J38" s="19">
        <f t="shared" si="14"/>
        <v>1135362.165</v>
      </c>
      <c r="K38" s="20">
        <f>'Consulta Pública 0116_2026'!J38</f>
        <v>489</v>
      </c>
      <c r="L38" s="20">
        <f t="shared" si="15"/>
        <v>1743529.5</v>
      </c>
      <c r="M38" s="29">
        <f>'Consulta Pública 0114_2026'!G38</f>
        <v>544.66999999999996</v>
      </c>
      <c r="N38" s="29">
        <f t="shared" si="16"/>
        <v>1942020.8849999998</v>
      </c>
      <c r="O38" s="20">
        <f t="shared" ref="O38:O79" si="18">ROUND((G38*1.0163957), 2)</f>
        <v>409.38</v>
      </c>
      <c r="P38" s="20">
        <f t="shared" si="4"/>
        <v>1459644.39</v>
      </c>
      <c r="Q38" s="1">
        <f t="shared" si="6"/>
        <v>1.2856200734855383</v>
      </c>
    </row>
    <row r="39" spans="1:17" x14ac:dyDescent="0.2">
      <c r="A39" s="2">
        <v>37</v>
      </c>
      <c r="B39" s="3" t="s">
        <v>121</v>
      </c>
      <c r="C39" s="3" t="s">
        <v>122</v>
      </c>
      <c r="D39" s="2" t="s">
        <v>123</v>
      </c>
      <c r="E39" s="2">
        <v>1000594</v>
      </c>
      <c r="F39" s="6">
        <v>301</v>
      </c>
      <c r="G39" s="21">
        <v>283.08999999999997</v>
      </c>
      <c r="H39" s="20">
        <f t="shared" si="17"/>
        <v>85210.09</v>
      </c>
      <c r="I39" s="25">
        <f>'Demais ARPs CAIXA'!G39</f>
        <v>223.86</v>
      </c>
      <c r="J39" s="19">
        <f t="shared" si="14"/>
        <v>67381.86</v>
      </c>
      <c r="K39" s="20">
        <f>'Consulta Pública 0116_2026'!J39</f>
        <v>377</v>
      </c>
      <c r="L39" s="20">
        <f t="shared" si="15"/>
        <v>113477</v>
      </c>
      <c r="M39" s="29">
        <f>'Consulta Pública 0114_2026'!G39</f>
        <v>393.67</v>
      </c>
      <c r="N39" s="29">
        <f t="shared" si="16"/>
        <v>118494.67</v>
      </c>
      <c r="O39" s="20">
        <f t="shared" si="18"/>
        <v>287.73</v>
      </c>
      <c r="P39" s="20">
        <f t="shared" si="4"/>
        <v>86606.73000000001</v>
      </c>
      <c r="Q39" s="1">
        <f t="shared" si="6"/>
        <v>1.2853122487268829</v>
      </c>
    </row>
    <row r="40" spans="1:17" x14ac:dyDescent="0.2">
      <c r="A40" s="2">
        <v>38</v>
      </c>
      <c r="B40" s="3" t="s">
        <v>124</v>
      </c>
      <c r="C40" s="3" t="s">
        <v>125</v>
      </c>
      <c r="D40" s="2" t="s">
        <v>126</v>
      </c>
      <c r="E40" s="2">
        <v>1000583</v>
      </c>
      <c r="F40" s="6">
        <v>106</v>
      </c>
      <c r="G40" s="21">
        <v>211.28</v>
      </c>
      <c r="H40" s="20">
        <f t="shared" si="17"/>
        <v>22395.68</v>
      </c>
      <c r="I40" s="25">
        <f>'Demais ARPs CAIXA'!G40</f>
        <v>167.23</v>
      </c>
      <c r="J40" s="19">
        <f t="shared" si="14"/>
        <v>17726.379999999997</v>
      </c>
      <c r="K40" s="20">
        <f>'Consulta Pública 0116_2026'!J40</f>
        <v>919</v>
      </c>
      <c r="L40" s="20">
        <f t="shared" si="15"/>
        <v>97414</v>
      </c>
      <c r="M40" s="29">
        <f>'Consulta Pública 0114_2026'!G40</f>
        <v>567.33000000000004</v>
      </c>
      <c r="N40" s="29">
        <f t="shared" si="16"/>
        <v>60136.98</v>
      </c>
      <c r="O40" s="20">
        <f t="shared" si="18"/>
        <v>214.74</v>
      </c>
      <c r="P40" s="20">
        <f t="shared" si="4"/>
        <v>22762.440000000002</v>
      </c>
      <c r="Q40" s="1">
        <f t="shared" si="6"/>
        <v>1.2840997428691026</v>
      </c>
    </row>
    <row r="41" spans="1:17" x14ac:dyDescent="0.2">
      <c r="A41" s="2">
        <v>39</v>
      </c>
      <c r="B41" s="3" t="s">
        <v>127</v>
      </c>
      <c r="C41" s="3" t="s">
        <v>128</v>
      </c>
      <c r="D41" s="2" t="s">
        <v>129</v>
      </c>
      <c r="E41" s="2">
        <v>1000495</v>
      </c>
      <c r="F41" s="6">
        <v>106</v>
      </c>
      <c r="G41" s="21">
        <v>133.22</v>
      </c>
      <c r="H41" s="20">
        <f t="shared" si="17"/>
        <v>14121.32</v>
      </c>
      <c r="I41" s="25">
        <f>'Demais ARPs CAIXA'!G41</f>
        <v>105.56</v>
      </c>
      <c r="J41" s="19">
        <f t="shared" si="14"/>
        <v>11189.36</v>
      </c>
      <c r="K41" s="20">
        <f>'Consulta Pública 0116_2026'!J41</f>
        <v>95</v>
      </c>
      <c r="L41" s="20">
        <f t="shared" si="15"/>
        <v>10070</v>
      </c>
      <c r="M41" s="29">
        <f>'Consulta Pública 0114_2026'!G41</f>
        <v>140.33000000000001</v>
      </c>
      <c r="N41" s="29">
        <f t="shared" si="16"/>
        <v>14874.980000000001</v>
      </c>
      <c r="O41" s="20">
        <f t="shared" si="18"/>
        <v>135.4</v>
      </c>
      <c r="P41" s="20">
        <f t="shared" si="4"/>
        <v>14352.400000000001</v>
      </c>
      <c r="Q41" s="1">
        <f t="shared" si="6"/>
        <v>1.2826828344069723</v>
      </c>
    </row>
    <row r="42" spans="1:17" x14ac:dyDescent="0.2">
      <c r="A42" s="2">
        <v>40</v>
      </c>
      <c r="B42" s="3" t="s">
        <v>130</v>
      </c>
      <c r="C42" s="3" t="s">
        <v>131</v>
      </c>
      <c r="D42" s="2" t="s">
        <v>132</v>
      </c>
      <c r="E42" s="2">
        <v>6001956</v>
      </c>
      <c r="F42" s="6">
        <v>312</v>
      </c>
      <c r="G42" s="21">
        <v>2585.15</v>
      </c>
      <c r="H42" s="20">
        <f t="shared" si="17"/>
        <v>806566.8</v>
      </c>
      <c r="I42" s="25">
        <f>'Demais ARPs CAIXA'!G42</f>
        <v>2129.77</v>
      </c>
      <c r="J42" s="19">
        <f t="shared" si="14"/>
        <v>664488.24</v>
      </c>
      <c r="K42" s="20">
        <f>'Consulta Pública 0116_2026'!J42</f>
        <v>1933</v>
      </c>
      <c r="L42" s="20">
        <f t="shared" si="15"/>
        <v>603096</v>
      </c>
      <c r="M42" s="29">
        <f>'Consulta Pública 0114_2026'!G42</f>
        <v>2659</v>
      </c>
      <c r="N42" s="29">
        <f t="shared" si="16"/>
        <v>829608</v>
      </c>
      <c r="O42" s="20">
        <f t="shared" si="18"/>
        <v>2627.54</v>
      </c>
      <c r="P42" s="20">
        <f t="shared" si="4"/>
        <v>819792.48</v>
      </c>
      <c r="Q42" s="1">
        <f t="shared" si="6"/>
        <v>1.2337200730595324</v>
      </c>
    </row>
    <row r="43" spans="1:17" x14ac:dyDescent="0.2">
      <c r="A43" s="2">
        <v>41</v>
      </c>
      <c r="B43" s="3" t="s">
        <v>133</v>
      </c>
      <c r="C43" s="3" t="s">
        <v>134</v>
      </c>
      <c r="D43" s="2" t="s">
        <v>135</v>
      </c>
      <c r="E43" s="2">
        <v>6001957</v>
      </c>
      <c r="F43" s="6">
        <v>83</v>
      </c>
      <c r="G43" s="21">
        <v>3486.12</v>
      </c>
      <c r="H43" s="20">
        <f t="shared" si="17"/>
        <v>289347.95999999996</v>
      </c>
      <c r="I43" s="23">
        <f>'Demais ARPs CAIXA'!G43</f>
        <v>2924.07</v>
      </c>
      <c r="J43" s="19">
        <f t="shared" si="14"/>
        <v>242697.81000000003</v>
      </c>
      <c r="K43" s="20">
        <f>'Consulta Pública 0116_2026'!J43</f>
        <v>2694</v>
      </c>
      <c r="L43" s="20">
        <f t="shared" si="15"/>
        <v>223602</v>
      </c>
      <c r="M43" s="29">
        <f>'Consulta Pública 0114_2026'!G43</f>
        <v>3382</v>
      </c>
      <c r="N43" s="29">
        <f t="shared" si="16"/>
        <v>280706</v>
      </c>
      <c r="O43" s="20">
        <f t="shared" si="18"/>
        <v>3543.28</v>
      </c>
      <c r="P43" s="20">
        <f t="shared" si="4"/>
        <v>294092.24</v>
      </c>
      <c r="Q43" s="1">
        <f t="shared" si="6"/>
        <v>1.2117630562879822</v>
      </c>
    </row>
    <row r="44" spans="1:17" x14ac:dyDescent="0.2">
      <c r="A44" s="2">
        <v>42</v>
      </c>
      <c r="B44" s="3" t="s">
        <v>136</v>
      </c>
      <c r="C44" s="3" t="s">
        <v>137</v>
      </c>
      <c r="D44" s="2" t="s">
        <v>138</v>
      </c>
      <c r="E44" s="2">
        <v>6001958</v>
      </c>
      <c r="F44" s="6">
        <v>1468</v>
      </c>
      <c r="G44" s="21">
        <v>1292.05</v>
      </c>
      <c r="H44" s="20">
        <f t="shared" si="17"/>
        <v>1896729.4</v>
      </c>
      <c r="I44" s="23">
        <f>'Demais ARPs CAIXA'!G44</f>
        <v>1096.19</v>
      </c>
      <c r="J44" s="19">
        <f t="shared" si="14"/>
        <v>1609206.9200000002</v>
      </c>
      <c r="K44" s="20">
        <f>'Consulta Pública 0116_2026'!J44</f>
        <v>1003</v>
      </c>
      <c r="L44" s="20">
        <f t="shared" si="15"/>
        <v>1472404</v>
      </c>
      <c r="M44" s="29">
        <f>'Consulta Pública 0114_2026'!G44</f>
        <v>1431.33</v>
      </c>
      <c r="N44" s="29">
        <f t="shared" si="16"/>
        <v>2101192.44</v>
      </c>
      <c r="O44" s="20">
        <f t="shared" si="18"/>
        <v>1313.23</v>
      </c>
      <c r="P44" s="20">
        <f t="shared" si="4"/>
        <v>1927821.6400000001</v>
      </c>
      <c r="Q44" s="1">
        <f t="shared" si="6"/>
        <v>1.1979948731515522</v>
      </c>
    </row>
    <row r="45" spans="1:17" x14ac:dyDescent="0.2">
      <c r="A45" s="2">
        <v>43</v>
      </c>
      <c r="B45" s="3" t="s">
        <v>139</v>
      </c>
      <c r="C45" s="3" t="s">
        <v>140</v>
      </c>
      <c r="D45" s="2" t="s">
        <v>141</v>
      </c>
      <c r="E45" s="2">
        <v>6001961</v>
      </c>
      <c r="F45" s="6">
        <v>1325</v>
      </c>
      <c r="G45" s="21">
        <v>1240.53</v>
      </c>
      <c r="H45" s="20">
        <f t="shared" si="17"/>
        <v>1643702.25</v>
      </c>
      <c r="I45" s="23">
        <f>'Demais ARPs CAIXA'!G45</f>
        <v>1046.8599999999999</v>
      </c>
      <c r="J45" s="19">
        <f t="shared" si="14"/>
        <v>1387089.4999999998</v>
      </c>
      <c r="K45" s="20">
        <f>'Consulta Pública 0116_2026'!J45</f>
        <v>962</v>
      </c>
      <c r="L45" s="20">
        <f t="shared" si="15"/>
        <v>1274650</v>
      </c>
      <c r="M45" s="29">
        <f>'Consulta Pública 0114_2026'!G45</f>
        <v>1370</v>
      </c>
      <c r="N45" s="29">
        <f t="shared" si="16"/>
        <v>1815250</v>
      </c>
      <c r="O45" s="20">
        <f t="shared" si="18"/>
        <v>1260.8699999999999</v>
      </c>
      <c r="P45" s="20">
        <f t="shared" si="4"/>
        <v>1670652.7499999998</v>
      </c>
      <c r="Q45" s="1">
        <f t="shared" si="6"/>
        <v>1.2044303918384502</v>
      </c>
    </row>
    <row r="46" spans="1:17" x14ac:dyDescent="0.2">
      <c r="A46" s="2">
        <v>44</v>
      </c>
      <c r="B46" s="3" t="s">
        <v>142</v>
      </c>
      <c r="C46" s="3" t="s">
        <v>143</v>
      </c>
      <c r="D46" s="2" t="s">
        <v>144</v>
      </c>
      <c r="E46" s="2">
        <v>6001962</v>
      </c>
      <c r="F46" s="6">
        <v>14</v>
      </c>
      <c r="G46" s="21">
        <v>1226.8699999999999</v>
      </c>
      <c r="H46" s="20">
        <f t="shared" si="17"/>
        <v>17176.18</v>
      </c>
      <c r="I46" s="23">
        <f>'Demais ARPs CAIXA'!G46</f>
        <v>1035.81</v>
      </c>
      <c r="J46" s="19">
        <f t="shared" si="14"/>
        <v>14501.34</v>
      </c>
      <c r="K46" s="20">
        <f>'Consulta Pública 0116_2026'!J46</f>
        <v>952</v>
      </c>
      <c r="L46" s="20">
        <f t="shared" si="15"/>
        <v>13328</v>
      </c>
      <c r="M46" s="29">
        <f>'Consulta Pública 0114_2026'!G46</f>
        <v>1318.67</v>
      </c>
      <c r="N46" s="29">
        <f t="shared" si="16"/>
        <v>18461.38</v>
      </c>
      <c r="O46" s="20">
        <f t="shared" si="18"/>
        <v>1246.99</v>
      </c>
      <c r="P46" s="20">
        <f t="shared" si="4"/>
        <v>17457.86</v>
      </c>
      <c r="Q46" s="1">
        <f t="shared" si="6"/>
        <v>1.2038790897944605</v>
      </c>
    </row>
    <row r="47" spans="1:17" x14ac:dyDescent="0.2">
      <c r="A47" s="2">
        <v>45</v>
      </c>
      <c r="B47" s="3" t="s">
        <v>145</v>
      </c>
      <c r="C47" s="3" t="s">
        <v>146</v>
      </c>
      <c r="D47" s="2" t="s">
        <v>147</v>
      </c>
      <c r="E47" s="2">
        <v>6002010</v>
      </c>
      <c r="F47" s="7">
        <v>1274</v>
      </c>
      <c r="G47" s="21">
        <v>930.4</v>
      </c>
      <c r="H47" s="20">
        <f t="shared" si="17"/>
        <v>1185329.5999999999</v>
      </c>
      <c r="I47" s="25">
        <f>'Demais ARPs CAIXA'!G47</f>
        <v>729.59</v>
      </c>
      <c r="J47" s="19">
        <f t="shared" si="14"/>
        <v>929497.66</v>
      </c>
      <c r="K47" s="20">
        <f>'Consulta Pública 0116_2026'!J47</f>
        <v>650</v>
      </c>
      <c r="L47" s="20">
        <f t="shared" si="15"/>
        <v>828100</v>
      </c>
      <c r="M47" s="29">
        <f>'Consulta Pública 0114_2026'!G47</f>
        <v>906.33</v>
      </c>
      <c r="N47" s="29">
        <f t="shared" si="16"/>
        <v>1154664.4200000002</v>
      </c>
      <c r="O47" s="20">
        <f t="shared" si="18"/>
        <v>945.65</v>
      </c>
      <c r="P47" s="20">
        <f t="shared" si="4"/>
        <v>1204758.0999999999</v>
      </c>
      <c r="Q47" s="1">
        <f t="shared" si="6"/>
        <v>1.2961389273427542</v>
      </c>
    </row>
    <row r="48" spans="1:17" x14ac:dyDescent="0.2">
      <c r="A48" s="2">
        <v>46</v>
      </c>
      <c r="B48" s="3" t="s">
        <v>148</v>
      </c>
      <c r="C48" s="3" t="s">
        <v>149</v>
      </c>
      <c r="D48" s="2" t="s">
        <v>150</v>
      </c>
      <c r="E48" s="2">
        <v>6002011</v>
      </c>
      <c r="F48" s="7">
        <v>352</v>
      </c>
      <c r="G48" s="21">
        <v>920.94</v>
      </c>
      <c r="H48" s="20">
        <f t="shared" si="17"/>
        <v>324170.88</v>
      </c>
      <c r="I48" s="23">
        <f>'Demais ARPs CAIXA'!G48</f>
        <v>825.78</v>
      </c>
      <c r="J48" s="19">
        <f t="shared" si="14"/>
        <v>290674.56</v>
      </c>
      <c r="K48" s="20">
        <f>'Consulta Pública 0116_2026'!J48</f>
        <v>756</v>
      </c>
      <c r="L48" s="20">
        <f t="shared" si="15"/>
        <v>266112</v>
      </c>
      <c r="M48" s="29">
        <f>'Consulta Pública 0114_2026'!G48</f>
        <v>1030.67</v>
      </c>
      <c r="N48" s="29">
        <f t="shared" si="16"/>
        <v>362795.84</v>
      </c>
      <c r="O48" s="20">
        <f t="shared" si="18"/>
        <v>936.04</v>
      </c>
      <c r="P48" s="20">
        <f t="shared" si="4"/>
        <v>329486.07999999996</v>
      </c>
      <c r="Q48" s="1">
        <f t="shared" si="6"/>
        <v>1.1335222456344305</v>
      </c>
    </row>
    <row r="49" spans="1:17" x14ac:dyDescent="0.2">
      <c r="A49" s="2">
        <v>47</v>
      </c>
      <c r="B49" s="3" t="s">
        <v>151</v>
      </c>
      <c r="C49" s="3" t="s">
        <v>152</v>
      </c>
      <c r="D49" s="2" t="s">
        <v>153</v>
      </c>
      <c r="E49" s="2">
        <v>6002012</v>
      </c>
      <c r="F49" s="7">
        <v>22</v>
      </c>
      <c r="G49" s="21">
        <v>1190.07</v>
      </c>
      <c r="H49" s="20">
        <f t="shared" si="17"/>
        <v>26181.539999999997</v>
      </c>
      <c r="I49" s="23">
        <f>'Demais ARPs CAIXA'!G49</f>
        <v>915.05</v>
      </c>
      <c r="J49" s="19">
        <f t="shared" si="14"/>
        <v>20131.099999999999</v>
      </c>
      <c r="K49" s="20">
        <f>'Consulta Pública 0116_2026'!J49</f>
        <v>859</v>
      </c>
      <c r="L49" s="20">
        <f t="shared" si="15"/>
        <v>18898</v>
      </c>
      <c r="M49" s="29">
        <f>'Consulta Pública 0114_2026'!G49</f>
        <v>1136.67</v>
      </c>
      <c r="N49" s="29">
        <f t="shared" si="16"/>
        <v>25006.74</v>
      </c>
      <c r="O49" s="20">
        <f t="shared" si="18"/>
        <v>1209.58</v>
      </c>
      <c r="P49" s="20">
        <f t="shared" si="4"/>
        <v>26610.76</v>
      </c>
      <c r="Q49" s="1">
        <f t="shared" si="6"/>
        <v>1.3218731216873394</v>
      </c>
    </row>
    <row r="50" spans="1:17" x14ac:dyDescent="0.2">
      <c r="A50" s="2">
        <v>48</v>
      </c>
      <c r="B50" s="3" t="s">
        <v>154</v>
      </c>
      <c r="C50" s="3" t="s">
        <v>155</v>
      </c>
      <c r="D50" s="2" t="s">
        <v>156</v>
      </c>
      <c r="E50" s="2">
        <v>6002059</v>
      </c>
      <c r="F50" s="7">
        <v>33</v>
      </c>
      <c r="G50" s="21">
        <v>889.4</v>
      </c>
      <c r="H50" s="20">
        <f t="shared" si="17"/>
        <v>29350.2</v>
      </c>
      <c r="I50" s="23">
        <f>'Demais ARPs CAIXA'!G50</f>
        <v>697.87</v>
      </c>
      <c r="J50" s="19">
        <f t="shared" si="14"/>
        <v>23029.71</v>
      </c>
      <c r="K50" s="20">
        <f>'Consulta Pública 0116_2026'!J50</f>
        <v>621</v>
      </c>
      <c r="L50" s="20">
        <f t="shared" si="15"/>
        <v>20493</v>
      </c>
      <c r="M50" s="29">
        <f>'Consulta Pública 0114_2026'!G50</f>
        <v>949.67</v>
      </c>
      <c r="N50" s="29">
        <f t="shared" si="16"/>
        <v>31339.109999999997</v>
      </c>
      <c r="O50" s="20">
        <f t="shared" si="18"/>
        <v>903.98</v>
      </c>
      <c r="P50" s="20">
        <f t="shared" si="4"/>
        <v>29831.34</v>
      </c>
      <c r="Q50" s="1">
        <f t="shared" si="6"/>
        <v>1.2953415392551622</v>
      </c>
    </row>
    <row r="51" spans="1:17" x14ac:dyDescent="0.2">
      <c r="A51" s="2">
        <v>49</v>
      </c>
      <c r="B51" s="3" t="s">
        <v>157</v>
      </c>
      <c r="C51" s="3" t="s">
        <v>158</v>
      </c>
      <c r="D51" s="2" t="s">
        <v>159</v>
      </c>
      <c r="E51" s="2">
        <v>6002060</v>
      </c>
      <c r="F51" s="7">
        <v>7</v>
      </c>
      <c r="G51" s="21">
        <v>1026.07</v>
      </c>
      <c r="H51" s="20">
        <f t="shared" si="17"/>
        <v>7182.49</v>
      </c>
      <c r="I51" s="25">
        <f>'Demais ARPs CAIXA'!G51</f>
        <v>815.16</v>
      </c>
      <c r="J51" s="19">
        <f t="shared" si="14"/>
        <v>5706.12</v>
      </c>
      <c r="K51" s="20">
        <f>'Consulta Pública 0116_2026'!J51</f>
        <v>727</v>
      </c>
      <c r="L51" s="20">
        <f t="shared" si="15"/>
        <v>5089</v>
      </c>
      <c r="M51" s="29">
        <f>'Consulta Pública 0114_2026'!G51</f>
        <v>1057.67</v>
      </c>
      <c r="N51" s="29">
        <f t="shared" si="16"/>
        <v>7403.6900000000005</v>
      </c>
      <c r="O51" s="20">
        <f t="shared" si="18"/>
        <v>1042.8900000000001</v>
      </c>
      <c r="P51" s="20">
        <f t="shared" si="4"/>
        <v>7300.2300000000005</v>
      </c>
      <c r="Q51" s="1">
        <f t="shared" si="6"/>
        <v>1.2793684675401149</v>
      </c>
    </row>
    <row r="52" spans="1:17" x14ac:dyDescent="0.2">
      <c r="A52" s="2">
        <v>50</v>
      </c>
      <c r="B52" s="3" t="s">
        <v>160</v>
      </c>
      <c r="C52" s="3" t="s">
        <v>161</v>
      </c>
      <c r="D52" s="2" t="s">
        <v>162</v>
      </c>
      <c r="E52" s="2">
        <v>6002061</v>
      </c>
      <c r="F52" s="7">
        <v>8</v>
      </c>
      <c r="G52" s="21">
        <v>1083.8900000000001</v>
      </c>
      <c r="H52" s="20">
        <f t="shared" si="17"/>
        <v>8671.1200000000008</v>
      </c>
      <c r="I52" s="25">
        <f>'Demais ARPs CAIXA'!G52</f>
        <v>919.03</v>
      </c>
      <c r="J52" s="19">
        <f t="shared" si="14"/>
        <v>7352.24</v>
      </c>
      <c r="K52" s="20">
        <f>'Consulta Pública 0116_2026'!J52</f>
        <v>832</v>
      </c>
      <c r="L52" s="20">
        <f t="shared" si="15"/>
        <v>6656</v>
      </c>
      <c r="M52" s="29">
        <f>'Consulta Pública 0114_2026'!G52</f>
        <v>1163.67</v>
      </c>
      <c r="N52" s="29">
        <f t="shared" si="16"/>
        <v>9309.36</v>
      </c>
      <c r="O52" s="20">
        <f t="shared" si="18"/>
        <v>1101.6600000000001</v>
      </c>
      <c r="P52" s="20">
        <f t="shared" si="4"/>
        <v>8813.2800000000007</v>
      </c>
      <c r="Q52" s="1">
        <f t="shared" si="6"/>
        <v>1.1987203899763883</v>
      </c>
    </row>
    <row r="53" spans="1:17" x14ac:dyDescent="0.2">
      <c r="A53" s="2">
        <v>51</v>
      </c>
      <c r="B53" s="3" t="s">
        <v>163</v>
      </c>
      <c r="C53" s="3" t="s">
        <v>164</v>
      </c>
      <c r="D53" s="2" t="s">
        <v>165</v>
      </c>
      <c r="E53" s="2">
        <v>6002062</v>
      </c>
      <c r="F53" s="7">
        <v>170</v>
      </c>
      <c r="G53" s="21">
        <v>672.83</v>
      </c>
      <c r="H53" s="20">
        <f t="shared" si="17"/>
        <v>114381.1</v>
      </c>
      <c r="I53" s="25">
        <f>'Demais ARPs CAIXA'!G53</f>
        <v>589.70000000000005</v>
      </c>
      <c r="J53" s="19">
        <f t="shared" si="14"/>
        <v>100249.00000000001</v>
      </c>
      <c r="K53" s="20">
        <f>'Consulta Pública 0116_2026'!J53</f>
        <v>537</v>
      </c>
      <c r="L53" s="20">
        <f t="shared" si="15"/>
        <v>91290</v>
      </c>
      <c r="M53" s="29">
        <f>'Consulta Pública 0114_2026'!G53</f>
        <v>741.33</v>
      </c>
      <c r="N53" s="29">
        <f t="shared" si="16"/>
        <v>126026.1</v>
      </c>
      <c r="O53" s="20">
        <f t="shared" si="18"/>
        <v>683.86</v>
      </c>
      <c r="P53" s="20">
        <f t="shared" si="4"/>
        <v>116256.2</v>
      </c>
      <c r="Q53" s="1">
        <f t="shared" si="6"/>
        <v>1.1596744107173138</v>
      </c>
    </row>
    <row r="54" spans="1:17" x14ac:dyDescent="0.2">
      <c r="A54" s="2">
        <v>52</v>
      </c>
      <c r="B54" s="3" t="s">
        <v>166</v>
      </c>
      <c r="C54" s="3" t="s">
        <v>167</v>
      </c>
      <c r="D54" s="2" t="s">
        <v>168</v>
      </c>
      <c r="E54" s="2">
        <v>6002063</v>
      </c>
      <c r="F54" s="7">
        <v>10</v>
      </c>
      <c r="G54" s="21">
        <v>920.94</v>
      </c>
      <c r="H54" s="20">
        <f t="shared" si="17"/>
        <v>9209.4000000000015</v>
      </c>
      <c r="I54" s="25">
        <f>'Demais ARPs CAIXA'!G54</f>
        <v>722.65</v>
      </c>
      <c r="J54" s="19">
        <f t="shared" si="14"/>
        <v>7226.5</v>
      </c>
      <c r="K54" s="20">
        <f>'Consulta Pública 0116_2026'!J54</f>
        <v>643</v>
      </c>
      <c r="L54" s="20">
        <f t="shared" si="15"/>
        <v>6430</v>
      </c>
      <c r="M54" s="29">
        <f>'Consulta Pública 0114_2026'!G54</f>
        <v>849.33</v>
      </c>
      <c r="N54" s="29">
        <f t="shared" si="16"/>
        <v>8493.3000000000011</v>
      </c>
      <c r="O54" s="20">
        <f t="shared" si="18"/>
        <v>936.04</v>
      </c>
      <c r="P54" s="20">
        <f t="shared" si="4"/>
        <v>9360.4</v>
      </c>
      <c r="Q54" s="1">
        <f t="shared" si="6"/>
        <v>1.2952881754653014</v>
      </c>
    </row>
    <row r="55" spans="1:17" x14ac:dyDescent="0.2">
      <c r="A55" s="2">
        <v>53</v>
      </c>
      <c r="B55" s="3" t="s">
        <v>169</v>
      </c>
      <c r="C55" s="3" t="s">
        <v>170</v>
      </c>
      <c r="D55" s="2" t="s">
        <v>171</v>
      </c>
      <c r="E55" s="2">
        <v>6002916</v>
      </c>
      <c r="F55" s="7">
        <v>10</v>
      </c>
      <c r="G55" s="21">
        <v>1060.76</v>
      </c>
      <c r="H55" s="20">
        <f t="shared" si="17"/>
        <v>10607.6</v>
      </c>
      <c r="I55" s="25">
        <f>'Demais ARPs CAIXA'!G55</f>
        <v>838.44</v>
      </c>
      <c r="J55" s="19">
        <f t="shared" si="14"/>
        <v>8384.4000000000015</v>
      </c>
      <c r="K55" s="20">
        <f>'Consulta Pública 0116_2026'!J55</f>
        <v>748</v>
      </c>
      <c r="L55" s="20">
        <f t="shared" si="15"/>
        <v>7480</v>
      </c>
      <c r="M55" s="29">
        <f>'Consulta Pública 0114_2026'!G55</f>
        <v>989</v>
      </c>
      <c r="N55" s="29">
        <f t="shared" si="16"/>
        <v>9890</v>
      </c>
      <c r="O55" s="20">
        <f t="shared" si="18"/>
        <v>1078.1500000000001</v>
      </c>
      <c r="P55" s="20">
        <f t="shared" si="4"/>
        <v>10781.5</v>
      </c>
      <c r="Q55" s="1">
        <f t="shared" si="6"/>
        <v>1.2859000047707647</v>
      </c>
    </row>
    <row r="56" spans="1:17" x14ac:dyDescent="0.2">
      <c r="A56" s="2">
        <v>54</v>
      </c>
      <c r="B56" s="3" t="s">
        <v>172</v>
      </c>
      <c r="C56" s="3" t="s">
        <v>173</v>
      </c>
      <c r="D56" s="2" t="s">
        <v>174</v>
      </c>
      <c r="E56" s="2">
        <v>1001192</v>
      </c>
      <c r="F56" s="7">
        <v>26</v>
      </c>
      <c r="G56" s="21">
        <v>312.23</v>
      </c>
      <c r="H56" s="20">
        <f t="shared" si="17"/>
        <v>8117.9800000000005</v>
      </c>
      <c r="I56" s="25">
        <f>'Demais ARPs CAIXA'!G56</f>
        <v>246.75</v>
      </c>
      <c r="J56" s="19">
        <f t="shared" si="14"/>
        <v>6415.5</v>
      </c>
      <c r="K56" s="20">
        <f>'Consulta Pública 0116_2026'!J56</f>
        <v>220</v>
      </c>
      <c r="L56" s="20">
        <f t="shared" si="15"/>
        <v>5720</v>
      </c>
      <c r="M56" s="29">
        <f>'Consulta Pública 0114_2026'!G56</f>
        <v>319.67</v>
      </c>
      <c r="N56" s="29">
        <f t="shared" si="16"/>
        <v>8311.42</v>
      </c>
      <c r="O56" s="20">
        <f t="shared" si="18"/>
        <v>317.35000000000002</v>
      </c>
      <c r="P56" s="20">
        <f t="shared" si="4"/>
        <v>8251.1</v>
      </c>
      <c r="Q56" s="1">
        <f t="shared" si="6"/>
        <v>1.2861195542046606</v>
      </c>
    </row>
    <row r="57" spans="1:17" x14ac:dyDescent="0.2">
      <c r="A57" s="2">
        <v>55</v>
      </c>
      <c r="B57" s="3" t="s">
        <v>175</v>
      </c>
      <c r="C57" s="3" t="s">
        <v>176</v>
      </c>
      <c r="D57" s="2" t="s">
        <v>177</v>
      </c>
      <c r="E57" s="2">
        <v>1001234</v>
      </c>
      <c r="F57" s="7">
        <v>259</v>
      </c>
      <c r="G57" s="21">
        <v>273.72000000000003</v>
      </c>
      <c r="H57" s="20">
        <f t="shared" si="17"/>
        <v>70893.48000000001</v>
      </c>
      <c r="I57" s="25">
        <f>'Demais ARPs CAIXA'!G57</f>
        <v>217.03</v>
      </c>
      <c r="J57" s="19">
        <f t="shared" si="14"/>
        <v>56210.77</v>
      </c>
      <c r="K57" s="20">
        <f>'Consulta Pública 0116_2026'!J57</f>
        <v>194</v>
      </c>
      <c r="L57" s="20">
        <f t="shared" si="15"/>
        <v>50246</v>
      </c>
      <c r="M57" s="29">
        <f>'Consulta Pública 0114_2026'!G57</f>
        <v>292.67</v>
      </c>
      <c r="N57" s="29">
        <f t="shared" si="16"/>
        <v>75801.53</v>
      </c>
      <c r="O57" s="20">
        <f t="shared" si="18"/>
        <v>278.20999999999998</v>
      </c>
      <c r="P57" s="20">
        <f t="shared" si="4"/>
        <v>72056.39</v>
      </c>
      <c r="Q57" s="1">
        <f t="shared" si="6"/>
        <v>1.2818965120029489</v>
      </c>
    </row>
    <row r="58" spans="1:17" x14ac:dyDescent="0.2">
      <c r="A58" s="2">
        <v>56</v>
      </c>
      <c r="B58" s="3" t="s">
        <v>178</v>
      </c>
      <c r="C58" s="3" t="s">
        <v>179</v>
      </c>
      <c r="D58" s="2" t="s">
        <v>180</v>
      </c>
      <c r="E58" s="2">
        <v>1001235</v>
      </c>
      <c r="F58" s="7">
        <v>103</v>
      </c>
      <c r="G58" s="21">
        <v>237.3</v>
      </c>
      <c r="H58" s="20">
        <f t="shared" si="17"/>
        <v>24441.9</v>
      </c>
      <c r="I58" s="25">
        <f>'Demais ARPs CAIXA'!G58</f>
        <v>187.94</v>
      </c>
      <c r="J58" s="19">
        <f t="shared" si="14"/>
        <v>19357.82</v>
      </c>
      <c r="K58" s="20">
        <f>'Consulta Pública 0116_2026'!J58</f>
        <v>168</v>
      </c>
      <c r="L58" s="20">
        <f t="shared" si="15"/>
        <v>17304</v>
      </c>
      <c r="M58" s="29">
        <f>'Consulta Pública 0114_2026'!G58</f>
        <v>265.67</v>
      </c>
      <c r="N58" s="29">
        <f t="shared" si="16"/>
        <v>27364.010000000002</v>
      </c>
      <c r="O58" s="20">
        <f t="shared" si="18"/>
        <v>241.19</v>
      </c>
      <c r="P58" s="20">
        <f t="shared" si="4"/>
        <v>24842.57</v>
      </c>
      <c r="Q58" s="1">
        <f t="shared" si="6"/>
        <v>1.2833351069490262</v>
      </c>
    </row>
    <row r="59" spans="1:17" x14ac:dyDescent="0.2">
      <c r="A59" s="2">
        <v>57</v>
      </c>
      <c r="B59" s="3" t="s">
        <v>181</v>
      </c>
      <c r="C59" s="3" t="s">
        <v>182</v>
      </c>
      <c r="D59" s="2" t="s">
        <v>183</v>
      </c>
      <c r="E59" s="2">
        <v>1001236</v>
      </c>
      <c r="F59" s="7">
        <v>31</v>
      </c>
      <c r="G59" s="21">
        <v>199.83</v>
      </c>
      <c r="H59" s="20">
        <f t="shared" si="17"/>
        <v>6194.7300000000005</v>
      </c>
      <c r="I59" s="25">
        <f>'Demais ARPs CAIXA'!G59</f>
        <v>158.75</v>
      </c>
      <c r="J59" s="19">
        <f t="shared" si="14"/>
        <v>4921.25</v>
      </c>
      <c r="K59" s="20">
        <f>'Consulta Pública 0116_2026'!J59</f>
        <v>142</v>
      </c>
      <c r="L59" s="20">
        <f t="shared" si="15"/>
        <v>4402</v>
      </c>
      <c r="M59" s="29">
        <f>'Consulta Pública 0114_2026'!G59</f>
        <v>242.67</v>
      </c>
      <c r="N59" s="29">
        <f t="shared" si="16"/>
        <v>7522.7699999999995</v>
      </c>
      <c r="O59" s="20">
        <f t="shared" si="18"/>
        <v>203.11</v>
      </c>
      <c r="P59" s="20">
        <f t="shared" si="4"/>
        <v>6296.4100000000008</v>
      </c>
      <c r="Q59" s="1">
        <f t="shared" si="6"/>
        <v>1.2794330708661419</v>
      </c>
    </row>
    <row r="60" spans="1:17" x14ac:dyDescent="0.2">
      <c r="A60" s="2">
        <v>58</v>
      </c>
      <c r="B60" s="3" t="s">
        <v>184</v>
      </c>
      <c r="C60" s="3" t="s">
        <v>185</v>
      </c>
      <c r="D60" s="2" t="s">
        <v>186</v>
      </c>
      <c r="E60" s="2">
        <v>1001196</v>
      </c>
      <c r="F60" s="7">
        <v>83</v>
      </c>
      <c r="G60" s="21">
        <v>361.15</v>
      </c>
      <c r="H60" s="20">
        <f t="shared" si="17"/>
        <v>29975.449999999997</v>
      </c>
      <c r="I60" s="23">
        <f>'Demais ARPs CAIXA'!G60</f>
        <v>307.92</v>
      </c>
      <c r="J60" s="19">
        <f t="shared" si="14"/>
        <v>25557.360000000001</v>
      </c>
      <c r="K60" s="20">
        <f>'Consulta Pública 0116_2026'!J60</f>
        <v>284</v>
      </c>
      <c r="L60" s="20">
        <f t="shared" si="15"/>
        <v>23572</v>
      </c>
      <c r="M60" s="29">
        <f>'Consulta Pública 0114_2026'!G60</f>
        <v>410.33</v>
      </c>
      <c r="N60" s="29">
        <f t="shared" si="16"/>
        <v>34057.39</v>
      </c>
      <c r="O60" s="20">
        <f t="shared" si="18"/>
        <v>367.07</v>
      </c>
      <c r="P60" s="20">
        <f t="shared" si="4"/>
        <v>30466.809999999998</v>
      </c>
      <c r="Q60" s="1">
        <f t="shared" si="6"/>
        <v>1.1920953494414133</v>
      </c>
    </row>
    <row r="61" spans="1:17" x14ac:dyDescent="0.2">
      <c r="A61" s="2">
        <v>59</v>
      </c>
      <c r="B61" s="3" t="s">
        <v>187</v>
      </c>
      <c r="C61" s="3" t="s">
        <v>188</v>
      </c>
      <c r="D61" s="2" t="s">
        <v>189</v>
      </c>
      <c r="E61" s="2">
        <v>1001238</v>
      </c>
      <c r="F61" s="7">
        <v>91</v>
      </c>
      <c r="G61" s="21">
        <v>290.38</v>
      </c>
      <c r="H61" s="20">
        <f t="shared" si="17"/>
        <v>26424.579999999998</v>
      </c>
      <c r="I61" s="23">
        <f>'Demais ARPs CAIXA'!G61</f>
        <v>297.75</v>
      </c>
      <c r="J61" s="19">
        <f t="shared" si="14"/>
        <v>27095.25</v>
      </c>
      <c r="K61" s="20">
        <f>'Consulta Pública 0116_2026'!J61</f>
        <v>284</v>
      </c>
      <c r="L61" s="20">
        <f t="shared" si="15"/>
        <v>25844</v>
      </c>
      <c r="M61" s="29">
        <f>'Consulta Pública 0114_2026'!G61</f>
        <v>394.67</v>
      </c>
      <c r="N61" s="29">
        <f t="shared" si="16"/>
        <v>35914.97</v>
      </c>
      <c r="O61" s="20">
        <f t="shared" si="18"/>
        <v>295.14</v>
      </c>
      <c r="P61" s="20">
        <f t="shared" si="4"/>
        <v>26857.739999999998</v>
      </c>
      <c r="Q61" s="1">
        <f t="shared" si="6"/>
        <v>0.99123425692695211</v>
      </c>
    </row>
    <row r="62" spans="1:17" x14ac:dyDescent="0.2">
      <c r="A62" s="2">
        <v>60</v>
      </c>
      <c r="B62" s="3" t="s">
        <v>190</v>
      </c>
      <c r="C62" s="3" t="s">
        <v>191</v>
      </c>
      <c r="D62" s="2" t="s">
        <v>192</v>
      </c>
      <c r="E62" s="2">
        <v>1001239</v>
      </c>
      <c r="F62" s="7">
        <v>8</v>
      </c>
      <c r="G62" s="21">
        <v>295.58</v>
      </c>
      <c r="H62" s="20">
        <f t="shared" si="17"/>
        <v>2364.64</v>
      </c>
      <c r="I62" s="23">
        <f>'Demais ARPs CAIXA'!G62</f>
        <v>297.83999999999997</v>
      </c>
      <c r="J62" s="19">
        <f t="shared" si="14"/>
        <v>2382.7199999999998</v>
      </c>
      <c r="K62" s="20">
        <f>'Consulta Pública 0116_2026'!J62</f>
        <v>284</v>
      </c>
      <c r="L62" s="20">
        <f t="shared" si="15"/>
        <v>2272</v>
      </c>
      <c r="M62" s="29">
        <f>'Consulta Pública 0114_2026'!G62</f>
        <v>382</v>
      </c>
      <c r="N62" s="29">
        <f t="shared" si="16"/>
        <v>3056</v>
      </c>
      <c r="O62" s="20">
        <f t="shared" si="18"/>
        <v>300.43</v>
      </c>
      <c r="P62" s="20">
        <f t="shared" si="4"/>
        <v>2403.44</v>
      </c>
      <c r="Q62" s="1">
        <f t="shared" si="6"/>
        <v>1.0086959441310772</v>
      </c>
    </row>
    <row r="63" spans="1:17" x14ac:dyDescent="0.2">
      <c r="A63" s="2">
        <v>61</v>
      </c>
      <c r="B63" s="3" t="s">
        <v>193</v>
      </c>
      <c r="C63" s="3" t="s">
        <v>194</v>
      </c>
      <c r="D63" s="2" t="s">
        <v>195</v>
      </c>
      <c r="E63" s="2">
        <v>1001240</v>
      </c>
      <c r="F63" s="7">
        <v>7</v>
      </c>
      <c r="G63" s="21">
        <v>300.77999999999997</v>
      </c>
      <c r="H63" s="20">
        <f t="shared" si="17"/>
        <v>2105.46</v>
      </c>
      <c r="I63" s="23">
        <f>'Demais ARPs CAIXA'!G63</f>
        <v>285.23</v>
      </c>
      <c r="J63" s="19">
        <f t="shared" si="14"/>
        <v>1996.6100000000001</v>
      </c>
      <c r="K63" s="20">
        <f>'Consulta Pública 0116_2026'!J63</f>
        <v>264</v>
      </c>
      <c r="L63" s="20">
        <f t="shared" si="15"/>
        <v>1848</v>
      </c>
      <c r="M63" s="29">
        <f>'Consulta Pública 0114_2026'!G63</f>
        <v>361</v>
      </c>
      <c r="N63" s="29">
        <f t="shared" si="16"/>
        <v>2527</v>
      </c>
      <c r="O63" s="20">
        <f t="shared" si="18"/>
        <v>305.70999999999998</v>
      </c>
      <c r="P63" s="20">
        <f t="shared" si="4"/>
        <v>2139.9699999999998</v>
      </c>
      <c r="Q63" s="1">
        <f t="shared" si="6"/>
        <v>1.0718017038880903</v>
      </c>
    </row>
    <row r="64" spans="1:17" x14ac:dyDescent="0.2">
      <c r="A64" s="2">
        <v>62</v>
      </c>
      <c r="B64" s="3" t="s">
        <v>196</v>
      </c>
      <c r="C64" s="3" t="s">
        <v>197</v>
      </c>
      <c r="D64" s="2" t="s">
        <v>198</v>
      </c>
      <c r="E64" s="2">
        <v>1001241</v>
      </c>
      <c r="F64" s="7">
        <v>160</v>
      </c>
      <c r="G64" s="21">
        <v>148.82</v>
      </c>
      <c r="H64" s="20">
        <f t="shared" si="17"/>
        <v>23811.199999999997</v>
      </c>
      <c r="I64" s="25">
        <f>'Demais ARPs CAIXA'!G64</f>
        <v>118.24</v>
      </c>
      <c r="J64" s="19">
        <f t="shared" si="14"/>
        <v>18918.399999999998</v>
      </c>
      <c r="K64" s="20">
        <f>'Consulta Pública 0116_2026'!J64</f>
        <v>106</v>
      </c>
      <c r="L64" s="20">
        <f t="shared" si="15"/>
        <v>16960</v>
      </c>
      <c r="M64" s="29">
        <f>'Consulta Pública 0114_2026'!G64</f>
        <v>191.33</v>
      </c>
      <c r="N64" s="29">
        <f t="shared" si="16"/>
        <v>30612.800000000003</v>
      </c>
      <c r="O64" s="20">
        <f t="shared" si="18"/>
        <v>151.26</v>
      </c>
      <c r="P64" s="20">
        <f t="shared" si="4"/>
        <v>24201.599999999999</v>
      </c>
      <c r="Q64" s="1">
        <f t="shared" si="6"/>
        <v>1.2792625169147496</v>
      </c>
    </row>
    <row r="65" spans="1:17" x14ac:dyDescent="0.2">
      <c r="A65" s="2">
        <v>63</v>
      </c>
      <c r="B65" s="3" t="s">
        <v>199</v>
      </c>
      <c r="C65" s="3" t="s">
        <v>200</v>
      </c>
      <c r="D65" s="2" t="s">
        <v>201</v>
      </c>
      <c r="E65" s="2">
        <v>1001242</v>
      </c>
      <c r="F65" s="7">
        <v>285</v>
      </c>
      <c r="G65" s="21">
        <v>135.30000000000001</v>
      </c>
      <c r="H65" s="20">
        <f t="shared" si="17"/>
        <v>38560.5</v>
      </c>
      <c r="I65" s="25">
        <f>'Demais ARPs CAIXA'!G65</f>
        <v>107.1</v>
      </c>
      <c r="J65" s="19">
        <f t="shared" si="14"/>
        <v>30523.5</v>
      </c>
      <c r="K65" s="20">
        <f>'Consulta Pública 0116_2026'!J65</f>
        <v>96</v>
      </c>
      <c r="L65" s="20">
        <f t="shared" si="15"/>
        <v>27360</v>
      </c>
      <c r="M65" s="29">
        <f>'Consulta Pública 0114_2026'!G65</f>
        <v>180.67</v>
      </c>
      <c r="N65" s="29">
        <f t="shared" si="16"/>
        <v>51490.95</v>
      </c>
      <c r="O65" s="20">
        <f t="shared" si="18"/>
        <v>137.52000000000001</v>
      </c>
      <c r="P65" s="20">
        <f t="shared" si="4"/>
        <v>39193.200000000004</v>
      </c>
      <c r="Q65" s="1">
        <f t="shared" si="6"/>
        <v>1.2840336134453783</v>
      </c>
    </row>
    <row r="66" spans="1:17" x14ac:dyDescent="0.2">
      <c r="A66" s="2">
        <v>64</v>
      </c>
      <c r="B66" s="3" t="s">
        <v>202</v>
      </c>
      <c r="C66" s="3" t="s">
        <v>203</v>
      </c>
      <c r="D66" s="2" t="s">
        <v>204</v>
      </c>
      <c r="E66" s="2">
        <v>1001243</v>
      </c>
      <c r="F66" s="7">
        <v>40</v>
      </c>
      <c r="G66" s="21">
        <v>119.68</v>
      </c>
      <c r="H66" s="20">
        <f t="shared" si="17"/>
        <v>4787.2000000000007</v>
      </c>
      <c r="I66" s="25">
        <f>'Demais ARPs CAIXA'!G66</f>
        <v>95.37</v>
      </c>
      <c r="J66" s="19">
        <f t="shared" si="14"/>
        <v>3814.8</v>
      </c>
      <c r="K66" s="20">
        <f>'Consulta Pública 0116_2026'!J66</f>
        <v>85</v>
      </c>
      <c r="L66" s="20">
        <f t="shared" si="15"/>
        <v>3400</v>
      </c>
      <c r="M66" s="29">
        <f>'Consulta Pública 0114_2026'!G66</f>
        <v>169.67</v>
      </c>
      <c r="N66" s="29">
        <f t="shared" si="16"/>
        <v>6786.7999999999993</v>
      </c>
      <c r="O66" s="20">
        <f t="shared" si="18"/>
        <v>121.64</v>
      </c>
      <c r="P66" s="20">
        <f t="shared" si="4"/>
        <v>4865.6000000000004</v>
      </c>
      <c r="Q66" s="1">
        <f t="shared" si="6"/>
        <v>1.2754534969067841</v>
      </c>
    </row>
    <row r="67" spans="1:17" x14ac:dyDescent="0.2">
      <c r="A67" s="2">
        <v>65</v>
      </c>
      <c r="B67" s="3" t="s">
        <v>205</v>
      </c>
      <c r="C67" s="3" t="s">
        <v>206</v>
      </c>
      <c r="D67" s="2" t="s">
        <v>207</v>
      </c>
      <c r="E67" s="2">
        <v>1001244</v>
      </c>
      <c r="F67" s="7">
        <v>9</v>
      </c>
      <c r="G67" s="21">
        <v>105.1</v>
      </c>
      <c r="H67" s="20">
        <f t="shared" si="17"/>
        <v>945.9</v>
      </c>
      <c r="I67" s="25">
        <f>'Demais ARPs CAIXA'!G67</f>
        <v>83.76</v>
      </c>
      <c r="J67" s="19">
        <f t="shared" ref="J67:J79" si="19">I67*F67</f>
        <v>753.84</v>
      </c>
      <c r="K67" s="20">
        <f>'Consulta Pública 0116_2026'!J67</f>
        <v>75</v>
      </c>
      <c r="L67" s="20">
        <f t="shared" ref="L67:L79" si="20">K67*F67</f>
        <v>675</v>
      </c>
      <c r="M67" s="29">
        <f>'Consulta Pública 0114_2026'!G67</f>
        <v>159</v>
      </c>
      <c r="N67" s="29">
        <f t="shared" ref="N67:N79" si="21">M67*F67</f>
        <v>1431</v>
      </c>
      <c r="O67" s="20">
        <f t="shared" si="18"/>
        <v>106.82</v>
      </c>
      <c r="P67" s="20">
        <f t="shared" si="4"/>
        <v>961.37999999999988</v>
      </c>
      <c r="Q67" s="1">
        <f t="shared" si="6"/>
        <v>1.2753104106972299</v>
      </c>
    </row>
    <row r="68" spans="1:17" x14ac:dyDescent="0.2">
      <c r="A68" s="2">
        <v>66</v>
      </c>
      <c r="B68" s="3" t="s">
        <v>208</v>
      </c>
      <c r="C68" s="3" t="s">
        <v>209</v>
      </c>
      <c r="D68" s="2" t="s">
        <v>210</v>
      </c>
      <c r="E68" s="2">
        <v>1001245</v>
      </c>
      <c r="F68" s="7">
        <v>60</v>
      </c>
      <c r="G68" s="21">
        <v>401.74</v>
      </c>
      <c r="H68" s="20">
        <f t="shared" si="17"/>
        <v>24104.400000000001</v>
      </c>
      <c r="I68" s="23">
        <f>'Demais ARPs CAIXA'!G68</f>
        <v>178.86</v>
      </c>
      <c r="J68" s="19">
        <f t="shared" si="19"/>
        <v>10731.6</v>
      </c>
      <c r="K68" s="20">
        <f>'Consulta Pública 0116_2026'!J68</f>
        <v>327</v>
      </c>
      <c r="L68" s="20">
        <f t="shared" si="20"/>
        <v>19620</v>
      </c>
      <c r="M68" s="29">
        <f>'Consulta Pública 0114_2026'!G68</f>
        <v>409.67</v>
      </c>
      <c r="N68" s="29">
        <f t="shared" si="21"/>
        <v>24580.2</v>
      </c>
      <c r="O68" s="20">
        <f t="shared" si="18"/>
        <v>408.33</v>
      </c>
      <c r="P68" s="20">
        <f t="shared" ref="P68:P91" si="22">O68*F68</f>
        <v>24499.8</v>
      </c>
      <c r="Q68" s="1">
        <f t="shared" si="6"/>
        <v>2.2829587386782957</v>
      </c>
    </row>
    <row r="69" spans="1:17" x14ac:dyDescent="0.2">
      <c r="A69" s="2">
        <v>67</v>
      </c>
      <c r="B69" s="3" t="s">
        <v>211</v>
      </c>
      <c r="C69" s="3" t="s">
        <v>212</v>
      </c>
      <c r="D69" s="2" t="s">
        <v>213</v>
      </c>
      <c r="E69" s="2">
        <v>1001246</v>
      </c>
      <c r="F69" s="7">
        <v>10</v>
      </c>
      <c r="G69" s="21">
        <v>386.13</v>
      </c>
      <c r="H69" s="20">
        <f t="shared" si="17"/>
        <v>3861.3</v>
      </c>
      <c r="I69" s="23">
        <f>'Demais ARPs CAIXA'!G69</f>
        <v>127.59</v>
      </c>
      <c r="J69" s="19">
        <f t="shared" si="19"/>
        <v>1275.9000000000001</v>
      </c>
      <c r="K69" s="20">
        <f>'Consulta Pública 0116_2026'!J69</f>
        <v>312</v>
      </c>
      <c r="L69" s="20">
        <f t="shared" si="20"/>
        <v>3120</v>
      </c>
      <c r="M69" s="29">
        <f>'Consulta Pública 0114_2026'!G69</f>
        <v>382.67</v>
      </c>
      <c r="N69" s="29">
        <f t="shared" si="21"/>
        <v>3826.7000000000003</v>
      </c>
      <c r="O69" s="20">
        <f t="shared" si="18"/>
        <v>392.46</v>
      </c>
      <c r="P69" s="20">
        <f t="shared" si="22"/>
        <v>3924.6</v>
      </c>
      <c r="Q69" s="1">
        <f t="shared" si="6"/>
        <v>3.0759463907829763</v>
      </c>
    </row>
    <row r="70" spans="1:17" x14ac:dyDescent="0.2">
      <c r="A70" s="2">
        <v>68</v>
      </c>
      <c r="B70" s="3" t="s">
        <v>214</v>
      </c>
      <c r="C70" s="3" t="s">
        <v>215</v>
      </c>
      <c r="D70" s="2" t="s">
        <v>216</v>
      </c>
      <c r="E70" s="2">
        <v>1001247</v>
      </c>
      <c r="F70" s="7">
        <v>31</v>
      </c>
      <c r="G70" s="21">
        <v>352.82</v>
      </c>
      <c r="H70" s="20">
        <f t="shared" si="17"/>
        <v>10937.42</v>
      </c>
      <c r="I70" s="25">
        <f>'Demais ARPs CAIXA'!G70</f>
        <v>305.58999999999997</v>
      </c>
      <c r="J70" s="19">
        <f t="shared" si="19"/>
        <v>9473.2899999999991</v>
      </c>
      <c r="K70" s="20">
        <f>'Consulta Pública 0116_2026'!J70</f>
        <v>298</v>
      </c>
      <c r="L70" s="20">
        <f t="shared" si="20"/>
        <v>9238</v>
      </c>
      <c r="M70" s="29">
        <f>'Consulta Pública 0114_2026'!G70</f>
        <v>353</v>
      </c>
      <c r="N70" s="29">
        <f t="shared" si="21"/>
        <v>10943</v>
      </c>
      <c r="O70" s="20">
        <f t="shared" si="18"/>
        <v>358.6</v>
      </c>
      <c r="P70" s="20">
        <f t="shared" si="22"/>
        <v>11116.6</v>
      </c>
      <c r="Q70" s="1">
        <f t="shared" ref="Q70:Q79" si="23">O70/I70</f>
        <v>1.1734677181844957</v>
      </c>
    </row>
    <row r="71" spans="1:17" x14ac:dyDescent="0.2">
      <c r="A71" s="2">
        <v>69</v>
      </c>
      <c r="B71" s="3" t="s">
        <v>217</v>
      </c>
      <c r="C71" s="3" t="s">
        <v>218</v>
      </c>
      <c r="D71" s="2" t="s">
        <v>219</v>
      </c>
      <c r="E71" s="2">
        <v>1001248</v>
      </c>
      <c r="F71" s="7">
        <v>649</v>
      </c>
      <c r="G71" s="21">
        <v>1038.73</v>
      </c>
      <c r="H71" s="20">
        <f t="shared" si="17"/>
        <v>674135.77</v>
      </c>
      <c r="I71" s="23">
        <f>'Demais ARPs CAIXA'!G71</f>
        <v>500.8</v>
      </c>
      <c r="J71" s="19">
        <f t="shared" si="19"/>
        <v>325019.2</v>
      </c>
      <c r="K71" s="20">
        <f>'Consulta Pública 0116_2026'!J71</f>
        <v>856</v>
      </c>
      <c r="L71" s="20">
        <f t="shared" si="20"/>
        <v>555544</v>
      </c>
      <c r="M71" s="29">
        <f>'Consulta Pública 0114_2026'!G71</f>
        <v>895.67</v>
      </c>
      <c r="N71" s="29">
        <f t="shared" si="21"/>
        <v>581289.82999999996</v>
      </c>
      <c r="O71" s="20">
        <f t="shared" si="18"/>
        <v>1055.76</v>
      </c>
      <c r="P71" s="20">
        <f t="shared" si="22"/>
        <v>685188.24</v>
      </c>
      <c r="Q71" s="1">
        <f t="shared" si="23"/>
        <v>2.1081469648562301</v>
      </c>
    </row>
    <row r="72" spans="1:17" x14ac:dyDescent="0.2">
      <c r="A72" s="2">
        <v>70</v>
      </c>
      <c r="B72" s="3" t="s">
        <v>220</v>
      </c>
      <c r="C72" s="3" t="s">
        <v>221</v>
      </c>
      <c r="D72" s="2" t="s">
        <v>222</v>
      </c>
      <c r="E72" s="2">
        <v>1001249</v>
      </c>
      <c r="F72" s="7">
        <v>5</v>
      </c>
      <c r="G72" s="21">
        <v>804.54</v>
      </c>
      <c r="H72" s="20">
        <f t="shared" si="17"/>
        <v>4022.7</v>
      </c>
      <c r="I72" s="23">
        <f>'Demais ARPs CAIXA'!G72</f>
        <v>402.03</v>
      </c>
      <c r="J72" s="19">
        <f t="shared" si="19"/>
        <v>2010.1499999999999</v>
      </c>
      <c r="K72" s="20">
        <f>'Consulta Pública 0116_2026'!J72</f>
        <v>809</v>
      </c>
      <c r="L72" s="20">
        <f t="shared" si="20"/>
        <v>4045</v>
      </c>
      <c r="M72" s="29">
        <f>'Consulta Pública 0114_2026'!G72</f>
        <v>828.33</v>
      </c>
      <c r="N72" s="29">
        <f t="shared" si="21"/>
        <v>4141.6500000000005</v>
      </c>
      <c r="O72" s="20">
        <f t="shared" si="18"/>
        <v>817.73</v>
      </c>
      <c r="P72" s="20">
        <f t="shared" si="22"/>
        <v>4088.65</v>
      </c>
      <c r="Q72" s="1">
        <f t="shared" si="23"/>
        <v>2.0340024376290327</v>
      </c>
    </row>
    <row r="73" spans="1:17" x14ac:dyDescent="0.2">
      <c r="A73" s="2">
        <v>71</v>
      </c>
      <c r="B73" s="3" t="s">
        <v>223</v>
      </c>
      <c r="C73" s="3" t="s">
        <v>224</v>
      </c>
      <c r="D73" s="2" t="s">
        <v>225</v>
      </c>
      <c r="E73" s="2">
        <v>1001250</v>
      </c>
      <c r="F73" s="7">
        <v>83</v>
      </c>
      <c r="G73" s="21">
        <v>753.54</v>
      </c>
      <c r="H73" s="20">
        <f t="shared" si="17"/>
        <v>62543.82</v>
      </c>
      <c r="I73" s="25">
        <f>'Demais ARPs CAIXA'!G73</f>
        <v>785.71</v>
      </c>
      <c r="J73" s="19">
        <f t="shared" si="19"/>
        <v>65213.93</v>
      </c>
      <c r="K73" s="20">
        <f>'Consulta Pública 0116_2026'!J73</f>
        <v>828</v>
      </c>
      <c r="L73" s="20">
        <f t="shared" si="20"/>
        <v>68724</v>
      </c>
      <c r="M73" s="29">
        <f>'Consulta Pública 0114_2026'!G73</f>
        <v>800</v>
      </c>
      <c r="N73" s="29">
        <f t="shared" si="21"/>
        <v>66400</v>
      </c>
      <c r="O73" s="20">
        <f t="shared" si="18"/>
        <v>765.89</v>
      </c>
      <c r="P73" s="20">
        <f t="shared" si="22"/>
        <v>63568.869999999995</v>
      </c>
      <c r="Q73" s="1">
        <f t="shared" si="23"/>
        <v>0.97477440786040648</v>
      </c>
    </row>
    <row r="74" spans="1:17" x14ac:dyDescent="0.2">
      <c r="A74" s="2">
        <v>72</v>
      </c>
      <c r="B74" s="3" t="s">
        <v>226</v>
      </c>
      <c r="C74" s="3" t="s">
        <v>227</v>
      </c>
      <c r="D74" s="2" t="s">
        <v>228</v>
      </c>
      <c r="E74" s="2">
        <v>1001251</v>
      </c>
      <c r="F74" s="7">
        <v>616</v>
      </c>
      <c r="G74" s="21">
        <v>930.48</v>
      </c>
      <c r="H74" s="20">
        <f t="shared" si="17"/>
        <v>573175.68000000005</v>
      </c>
      <c r="I74" s="23">
        <f>'Demais ARPs CAIXA'!G74</f>
        <v>710.84</v>
      </c>
      <c r="J74" s="19">
        <f t="shared" si="19"/>
        <v>437877.44</v>
      </c>
      <c r="K74" s="20">
        <f>'Consulta Pública 0116_2026'!J74</f>
        <v>972</v>
      </c>
      <c r="L74" s="20">
        <f t="shared" si="20"/>
        <v>598752</v>
      </c>
      <c r="M74" s="29">
        <f>'Consulta Pública 0114_2026'!G74</f>
        <v>970.33</v>
      </c>
      <c r="N74" s="29">
        <f t="shared" si="21"/>
        <v>597723.28</v>
      </c>
      <c r="O74" s="20">
        <f t="shared" si="18"/>
        <v>945.74</v>
      </c>
      <c r="P74" s="20">
        <f t="shared" si="22"/>
        <v>582575.84</v>
      </c>
      <c r="Q74" s="1">
        <f t="shared" si="23"/>
        <v>1.3304541106296774</v>
      </c>
    </row>
    <row r="75" spans="1:17" x14ac:dyDescent="0.2">
      <c r="A75" s="2">
        <v>73</v>
      </c>
      <c r="B75" s="3" t="s">
        <v>229</v>
      </c>
      <c r="C75" s="3" t="s">
        <v>230</v>
      </c>
      <c r="D75" s="2" t="s">
        <v>231</v>
      </c>
      <c r="E75" s="2">
        <v>1001252</v>
      </c>
      <c r="F75" s="7">
        <v>83</v>
      </c>
      <c r="G75" s="21">
        <v>953.55</v>
      </c>
      <c r="H75" s="20">
        <f t="shared" si="17"/>
        <v>79144.649999999994</v>
      </c>
      <c r="I75" s="23">
        <f>'Demais ARPs CAIXA'!G75</f>
        <v>685.36</v>
      </c>
      <c r="J75" s="19">
        <f t="shared" si="19"/>
        <v>56884.880000000005</v>
      </c>
      <c r="K75" s="20">
        <f>'Consulta Pública 0116_2026'!J75</f>
        <v>797</v>
      </c>
      <c r="L75" s="20">
        <f t="shared" si="20"/>
        <v>66151</v>
      </c>
      <c r="M75" s="29">
        <f>'Consulta Pública 0114_2026'!G75</f>
        <v>849.33</v>
      </c>
      <c r="N75" s="29">
        <f t="shared" si="21"/>
        <v>70494.39</v>
      </c>
      <c r="O75" s="20">
        <f t="shared" si="18"/>
        <v>969.18</v>
      </c>
      <c r="P75" s="20">
        <f t="shared" si="22"/>
        <v>80441.94</v>
      </c>
      <c r="Q75" s="1">
        <f t="shared" si="23"/>
        <v>1.4141181276993111</v>
      </c>
    </row>
    <row r="76" spans="1:17" x14ac:dyDescent="0.2">
      <c r="A76" s="2">
        <v>74</v>
      </c>
      <c r="B76" s="3" t="s">
        <v>232</v>
      </c>
      <c r="C76" s="3" t="s">
        <v>233</v>
      </c>
      <c r="D76" s="2" t="s">
        <v>234</v>
      </c>
      <c r="E76" s="2">
        <v>1001253</v>
      </c>
      <c r="F76" s="7">
        <v>112</v>
      </c>
      <c r="G76" s="21">
        <v>755.62</v>
      </c>
      <c r="H76" s="20">
        <f t="shared" si="17"/>
        <v>84629.440000000002</v>
      </c>
      <c r="I76" s="25">
        <f>'Demais ARPs CAIXA'!G76</f>
        <v>692.01</v>
      </c>
      <c r="J76" s="19">
        <f t="shared" si="19"/>
        <v>77505.119999999995</v>
      </c>
      <c r="K76" s="20">
        <f>'Consulta Pública 0116_2026'!J76</f>
        <v>750</v>
      </c>
      <c r="L76" s="20">
        <f t="shared" si="20"/>
        <v>84000</v>
      </c>
      <c r="M76" s="29">
        <f>'Consulta Pública 0114_2026'!G76</f>
        <v>779.33</v>
      </c>
      <c r="N76" s="29">
        <f t="shared" si="21"/>
        <v>87284.96</v>
      </c>
      <c r="O76" s="20">
        <f t="shared" si="18"/>
        <v>768.01</v>
      </c>
      <c r="P76" s="20">
        <f t="shared" si="22"/>
        <v>86017.12</v>
      </c>
      <c r="Q76" s="1">
        <f t="shared" si="23"/>
        <v>1.1098250025288652</v>
      </c>
    </row>
    <row r="77" spans="1:17" x14ac:dyDescent="0.2">
      <c r="A77" s="2">
        <v>75</v>
      </c>
      <c r="B77" s="3" t="s">
        <v>235</v>
      </c>
      <c r="C77" s="3" t="s">
        <v>236</v>
      </c>
      <c r="D77" s="2" t="s">
        <v>237</v>
      </c>
      <c r="E77" s="2">
        <v>1000500</v>
      </c>
      <c r="F77" s="7">
        <v>653</v>
      </c>
      <c r="G77" s="20">
        <v>143.62</v>
      </c>
      <c r="H77" s="20">
        <f t="shared" si="17"/>
        <v>93783.86</v>
      </c>
      <c r="I77" s="25">
        <f>'Demais ARPs CAIXA'!G77</f>
        <v>144.93</v>
      </c>
      <c r="J77" s="19">
        <f t="shared" si="19"/>
        <v>94639.290000000008</v>
      </c>
      <c r="K77" s="20">
        <f>'Consulta Pública 0116_2026'!J77</f>
        <v>144</v>
      </c>
      <c r="L77" s="20">
        <f t="shared" si="20"/>
        <v>94032</v>
      </c>
      <c r="M77" s="29">
        <f>'Consulta Pública 0114_2026'!G77</f>
        <v>214</v>
      </c>
      <c r="N77" s="29">
        <f t="shared" si="21"/>
        <v>139742</v>
      </c>
      <c r="O77" s="20">
        <f t="shared" si="18"/>
        <v>145.97</v>
      </c>
      <c r="P77" s="20">
        <f t="shared" si="22"/>
        <v>95318.41</v>
      </c>
      <c r="Q77" s="1">
        <f t="shared" si="23"/>
        <v>1.0071758780100737</v>
      </c>
    </row>
    <row r="78" spans="1:17" x14ac:dyDescent="0.2">
      <c r="A78" s="2">
        <v>76</v>
      </c>
      <c r="B78" s="3" t="s">
        <v>238</v>
      </c>
      <c r="C78" s="3" t="s">
        <v>239</v>
      </c>
      <c r="D78" s="2" t="s">
        <v>240</v>
      </c>
      <c r="E78" s="2">
        <v>1000501</v>
      </c>
      <c r="F78" s="7">
        <v>507</v>
      </c>
      <c r="G78" s="20">
        <v>54.12</v>
      </c>
      <c r="H78" s="20">
        <f t="shared" si="17"/>
        <v>27438.84</v>
      </c>
      <c r="I78" s="25">
        <f>'Demais ARPs CAIXA'!G78</f>
        <v>56.52</v>
      </c>
      <c r="J78" s="19">
        <f t="shared" si="19"/>
        <v>28655.640000000003</v>
      </c>
      <c r="K78" s="20">
        <f>'Consulta Pública 0116_2026'!J78</f>
        <v>55</v>
      </c>
      <c r="L78" s="20">
        <f t="shared" si="20"/>
        <v>27885</v>
      </c>
      <c r="M78" s="29">
        <f>'Consulta Pública 0114_2026'!G78</f>
        <v>131</v>
      </c>
      <c r="N78" s="29">
        <f t="shared" si="21"/>
        <v>66417</v>
      </c>
      <c r="O78" s="20">
        <f t="shared" si="18"/>
        <v>55.01</v>
      </c>
      <c r="P78" s="20">
        <f t="shared" si="22"/>
        <v>27890.07</v>
      </c>
      <c r="Q78" s="1">
        <f t="shared" si="23"/>
        <v>0.97328379334748749</v>
      </c>
    </row>
    <row r="79" spans="1:17" x14ac:dyDescent="0.2">
      <c r="A79" s="2">
        <v>77</v>
      </c>
      <c r="B79" s="3" t="s">
        <v>241</v>
      </c>
      <c r="C79" s="3" t="s">
        <v>242</v>
      </c>
      <c r="D79" s="2" t="s">
        <v>243</v>
      </c>
      <c r="E79" s="2">
        <v>6006939</v>
      </c>
      <c r="F79" s="7">
        <v>105</v>
      </c>
      <c r="G79" s="21">
        <v>12837.44</v>
      </c>
      <c r="H79" s="20">
        <f t="shared" si="17"/>
        <v>1347931.2</v>
      </c>
      <c r="I79" s="23">
        <f>'Demais ARPs CAIXA'!G79</f>
        <v>11409.26</v>
      </c>
      <c r="J79" s="19">
        <f t="shared" si="19"/>
        <v>1197972.3</v>
      </c>
      <c r="K79" s="20">
        <f>'Consulta Pública 0116_2026'!J79</f>
        <v>10971</v>
      </c>
      <c r="L79" s="20">
        <f t="shared" si="20"/>
        <v>1151955</v>
      </c>
      <c r="M79" s="29">
        <f>'Consulta Pública 0114_2026'!G79</f>
        <v>13528.67</v>
      </c>
      <c r="N79" s="29">
        <f t="shared" si="21"/>
        <v>1420510.35</v>
      </c>
      <c r="O79" s="20">
        <f t="shared" si="18"/>
        <v>13047.92</v>
      </c>
      <c r="P79" s="20">
        <f t="shared" si="22"/>
        <v>1370031.6</v>
      </c>
      <c r="Q79" s="1">
        <f t="shared" si="23"/>
        <v>1.1436254410890803</v>
      </c>
    </row>
    <row r="80" spans="1:17" x14ac:dyDescent="0.2">
      <c r="A80" s="30" t="s">
        <v>0</v>
      </c>
      <c r="B80" s="30" t="s">
        <v>244</v>
      </c>
      <c r="C80" s="30" t="s">
        <v>2</v>
      </c>
      <c r="D80" s="30"/>
      <c r="E80" s="30"/>
      <c r="F80" s="30"/>
      <c r="G80" s="31"/>
      <c r="H80" s="31"/>
      <c r="I80" s="35"/>
      <c r="J80" s="35"/>
      <c r="K80" s="31"/>
      <c r="L80" s="31"/>
      <c r="M80" s="31"/>
      <c r="N80" s="31"/>
      <c r="O80" s="31"/>
      <c r="P80" s="31"/>
    </row>
    <row r="81" spans="1:16" x14ac:dyDescent="0.2">
      <c r="A81" s="2">
        <v>1</v>
      </c>
      <c r="B81" s="3" t="s">
        <v>245</v>
      </c>
      <c r="C81" s="10" t="s">
        <v>246</v>
      </c>
      <c r="D81" s="2" t="s">
        <v>247</v>
      </c>
      <c r="E81" s="2">
        <v>6007313</v>
      </c>
      <c r="F81" s="7">
        <v>17</v>
      </c>
      <c r="G81" s="20"/>
      <c r="H81" s="20"/>
      <c r="I81" s="24">
        <f>'Demais ARPs CAIXA'!G81</f>
        <v>3151.55</v>
      </c>
      <c r="J81" s="19">
        <f t="shared" ref="J81:J86" si="24">I81*F81</f>
        <v>53576.350000000006</v>
      </c>
      <c r="K81" s="20">
        <f>'Consulta Pública 0116_2026'!J81</f>
        <v>3110</v>
      </c>
      <c r="L81" s="20">
        <f t="shared" ref="L81:L86" si="25">K81*F81</f>
        <v>52870</v>
      </c>
      <c r="M81" s="29">
        <f>'Consulta Pública 0114_2026'!G81</f>
        <v>4119.333333333333</v>
      </c>
      <c r="N81" s="29">
        <f t="shared" ref="N81:N86" si="26">M81*F81</f>
        <v>70028.666666666657</v>
      </c>
      <c r="O81" s="20">
        <f t="shared" ref="O81:O86" si="27">ROUND((I81*$R$3), 2)</f>
        <v>4094.47</v>
      </c>
      <c r="P81" s="20">
        <f t="shared" si="22"/>
        <v>69605.989999999991</v>
      </c>
    </row>
    <row r="82" spans="1:16" x14ac:dyDescent="0.2">
      <c r="A82" s="2">
        <v>2</v>
      </c>
      <c r="B82" s="3" t="s">
        <v>248</v>
      </c>
      <c r="C82" s="10" t="s">
        <v>249</v>
      </c>
      <c r="D82" s="2" t="s">
        <v>250</v>
      </c>
      <c r="E82" s="2">
        <v>6007314</v>
      </c>
      <c r="F82" s="7">
        <v>4</v>
      </c>
      <c r="G82" s="20"/>
      <c r="H82" s="20"/>
      <c r="I82" s="24">
        <f>'Demais ARPs CAIXA'!G82</f>
        <v>2981.9</v>
      </c>
      <c r="J82" s="19">
        <f t="shared" si="24"/>
        <v>11927.6</v>
      </c>
      <c r="K82" s="20">
        <f>'Consulta Pública 0116_2026'!J82</f>
        <v>2823</v>
      </c>
      <c r="L82" s="20">
        <f t="shared" si="25"/>
        <v>11292</v>
      </c>
      <c r="M82" s="29">
        <f>'Consulta Pública 0114_2026'!G82</f>
        <v>3612.3333333333335</v>
      </c>
      <c r="N82" s="29">
        <f t="shared" si="26"/>
        <v>14449.333333333334</v>
      </c>
      <c r="O82" s="20">
        <f t="shared" si="27"/>
        <v>3874.06</v>
      </c>
      <c r="P82" s="20">
        <f t="shared" si="22"/>
        <v>15496.24</v>
      </c>
    </row>
    <row r="83" spans="1:16" x14ac:dyDescent="0.2">
      <c r="A83" s="2">
        <v>3</v>
      </c>
      <c r="B83" s="3" t="s">
        <v>251</v>
      </c>
      <c r="C83" s="4"/>
      <c r="D83" s="2" t="s">
        <v>252</v>
      </c>
      <c r="E83" s="2">
        <v>6007315</v>
      </c>
      <c r="F83" s="7">
        <v>8</v>
      </c>
      <c r="G83" s="20"/>
      <c r="H83" s="20"/>
      <c r="I83" s="24">
        <f>'Demais ARPs CAIXA'!G83</f>
        <v>4112.9660000000003</v>
      </c>
      <c r="J83" s="19">
        <f t="shared" si="24"/>
        <v>32903.728000000003</v>
      </c>
      <c r="K83" s="20">
        <f>'Consulta Pública 0116_2026'!J83</f>
        <v>3893</v>
      </c>
      <c r="L83" s="20">
        <f t="shared" si="25"/>
        <v>31144</v>
      </c>
      <c r="M83" s="29">
        <f>'Consulta Pública 0114_2026'!G83</f>
        <v>4804.333333333333</v>
      </c>
      <c r="N83" s="29">
        <f t="shared" si="26"/>
        <v>38434.666666666664</v>
      </c>
      <c r="O83" s="20">
        <f t="shared" si="27"/>
        <v>5343.53</v>
      </c>
      <c r="P83" s="20">
        <f t="shared" si="22"/>
        <v>42748.24</v>
      </c>
    </row>
    <row r="84" spans="1:16" x14ac:dyDescent="0.2">
      <c r="A84" s="2">
        <v>4</v>
      </c>
      <c r="B84" s="3" t="s">
        <v>253</v>
      </c>
      <c r="C84" s="10" t="s">
        <v>254</v>
      </c>
      <c r="D84" s="2" t="s">
        <v>255</v>
      </c>
      <c r="E84" s="2">
        <v>6007316</v>
      </c>
      <c r="F84" s="7">
        <v>7</v>
      </c>
      <c r="G84" s="20"/>
      <c r="H84" s="20"/>
      <c r="I84" s="24">
        <f>'Demais ARPs CAIXA'!G84</f>
        <v>650.00600000000009</v>
      </c>
      <c r="J84" s="19">
        <f t="shared" si="24"/>
        <v>4550.0420000000004</v>
      </c>
      <c r="K84" s="20">
        <f>'Consulta Pública 0116_2026'!J84</f>
        <v>597</v>
      </c>
      <c r="L84" s="20">
        <f t="shared" si="25"/>
        <v>4179</v>
      </c>
      <c r="M84" s="29">
        <f>'Consulta Pública 0114_2026'!G84</f>
        <v>775.66666666666663</v>
      </c>
      <c r="N84" s="29">
        <f t="shared" si="26"/>
        <v>5429.6666666666661</v>
      </c>
      <c r="O84" s="20">
        <f t="shared" si="27"/>
        <v>844.48</v>
      </c>
      <c r="P84" s="20">
        <f t="shared" si="22"/>
        <v>5911.3600000000006</v>
      </c>
    </row>
    <row r="85" spans="1:16" x14ac:dyDescent="0.2">
      <c r="A85" s="2">
        <v>5</v>
      </c>
      <c r="B85" s="3" t="s">
        <v>256</v>
      </c>
      <c r="C85" s="10" t="s">
        <v>257</v>
      </c>
      <c r="D85" s="2" t="s">
        <v>258</v>
      </c>
      <c r="E85" s="2">
        <v>1000495</v>
      </c>
      <c r="F85" s="7">
        <v>8</v>
      </c>
      <c r="G85" s="20"/>
      <c r="H85" s="20"/>
      <c r="I85" s="24">
        <f>'Demais ARPs CAIXA'!G85</f>
        <v>158.17199999999997</v>
      </c>
      <c r="J85" s="19">
        <f t="shared" si="24"/>
        <v>1265.3759999999997</v>
      </c>
      <c r="K85" s="20">
        <f>'Consulta Pública 0116_2026'!J85</f>
        <v>146</v>
      </c>
      <c r="L85" s="20">
        <f t="shared" si="25"/>
        <v>1168</v>
      </c>
      <c r="M85" s="29">
        <f>'Consulta Pública 0114_2026'!G85</f>
        <v>182.33333333333334</v>
      </c>
      <c r="N85" s="29">
        <f t="shared" si="26"/>
        <v>1458.6666666666667</v>
      </c>
      <c r="O85" s="20">
        <f t="shared" si="27"/>
        <v>205.5</v>
      </c>
      <c r="P85" s="20">
        <f t="shared" si="22"/>
        <v>1644</v>
      </c>
    </row>
    <row r="86" spans="1:16" x14ac:dyDescent="0.2">
      <c r="A86" s="2">
        <v>6</v>
      </c>
      <c r="B86" s="3" t="s">
        <v>259</v>
      </c>
      <c r="C86" s="10" t="s">
        <v>260</v>
      </c>
      <c r="D86" s="2" t="s">
        <v>261</v>
      </c>
      <c r="E86" s="2">
        <v>6007298</v>
      </c>
      <c r="F86" s="7">
        <v>2</v>
      </c>
      <c r="G86" s="20"/>
      <c r="H86" s="20"/>
      <c r="I86" s="24">
        <f>'Demais ARPs CAIXA'!G86</f>
        <v>1358.4880000000001</v>
      </c>
      <c r="J86" s="19">
        <f t="shared" si="24"/>
        <v>2716.9760000000001</v>
      </c>
      <c r="K86" s="20">
        <f>'Consulta Pública 0116_2026'!J86</f>
        <v>1151</v>
      </c>
      <c r="L86" s="20">
        <f t="shared" si="25"/>
        <v>2302</v>
      </c>
      <c r="M86" s="29">
        <f>'Consulta Pública 0114_2026'!G86</f>
        <v>1738.6666666666667</v>
      </c>
      <c r="N86" s="29">
        <f t="shared" si="26"/>
        <v>3477.3333333333335</v>
      </c>
      <c r="O86" s="20">
        <f t="shared" si="27"/>
        <v>1764.94</v>
      </c>
      <c r="P86" s="20">
        <f t="shared" si="22"/>
        <v>3529.88</v>
      </c>
    </row>
    <row r="87" spans="1:16" x14ac:dyDescent="0.2">
      <c r="A87" s="30" t="s">
        <v>0</v>
      </c>
      <c r="B87" s="30" t="s">
        <v>262</v>
      </c>
      <c r="C87" s="30" t="s">
        <v>2</v>
      </c>
      <c r="D87" s="30" t="s">
        <v>3</v>
      </c>
      <c r="E87" s="30" t="s">
        <v>4</v>
      </c>
      <c r="F87" s="30"/>
      <c r="G87" s="31"/>
      <c r="H87" s="31"/>
      <c r="I87" s="36"/>
      <c r="J87" s="35"/>
      <c r="K87" s="31"/>
      <c r="L87" s="31"/>
      <c r="M87" s="31"/>
      <c r="N87" s="31"/>
      <c r="O87" s="31"/>
      <c r="P87" s="31"/>
    </row>
    <row r="88" spans="1:16" x14ac:dyDescent="0.2">
      <c r="A88" s="5">
        <v>1</v>
      </c>
      <c r="B88" s="4" t="s">
        <v>263</v>
      </c>
      <c r="C88" s="4" t="s">
        <v>264</v>
      </c>
      <c r="D88" s="2" t="s">
        <v>265</v>
      </c>
      <c r="E88" s="2">
        <v>6007497</v>
      </c>
      <c r="F88" s="7">
        <v>116</v>
      </c>
      <c r="G88" s="20"/>
      <c r="H88" s="20"/>
      <c r="I88" s="24">
        <f>'Demais ARPs CAIXA'!G88</f>
        <v>3290.7880000000005</v>
      </c>
      <c r="J88" s="19">
        <f>I88*F88</f>
        <v>381731.40800000005</v>
      </c>
      <c r="K88" s="20">
        <f>'Consulta Pública 0116_2026'!J88</f>
        <v>3123</v>
      </c>
      <c r="L88" s="20">
        <f>K88*F88</f>
        <v>362268</v>
      </c>
      <c r="M88" s="29">
        <f>'Consulta Pública 0114_2026'!G88</f>
        <v>3926.6666666666665</v>
      </c>
      <c r="N88" s="29">
        <f>M88*F88</f>
        <v>455493.33333333331</v>
      </c>
      <c r="O88" s="20">
        <f t="shared" ref="O88:O91" si="28">ROUND((I88*$R$3), 2)</f>
        <v>4275.3599999999997</v>
      </c>
      <c r="P88" s="20">
        <f t="shared" si="22"/>
        <v>495941.75999999995</v>
      </c>
    </row>
    <row r="89" spans="1:16" x14ac:dyDescent="0.2">
      <c r="A89" s="5">
        <v>2</v>
      </c>
      <c r="B89" s="4" t="s">
        <v>266</v>
      </c>
      <c r="C89" s="4" t="s">
        <v>267</v>
      </c>
      <c r="D89" s="2" t="s">
        <v>268</v>
      </c>
      <c r="E89" s="2">
        <v>6007498</v>
      </c>
      <c r="F89" s="7">
        <v>34</v>
      </c>
      <c r="G89" s="20"/>
      <c r="H89" s="20"/>
      <c r="I89" s="24">
        <f>'Demais ARPs CAIXA'!G89</f>
        <v>3505.9919999999997</v>
      </c>
      <c r="J89" s="19">
        <f>I89*F89</f>
        <v>119203.72799999999</v>
      </c>
      <c r="K89" s="20">
        <f>'Consulta Pública 0116_2026'!J89</f>
        <v>3309</v>
      </c>
      <c r="L89" s="20">
        <f>K89*F89</f>
        <v>112506</v>
      </c>
      <c r="M89" s="29">
        <f>'Consulta Pública 0114_2026'!G89</f>
        <v>4528</v>
      </c>
      <c r="N89" s="29">
        <f>M89*F89</f>
        <v>153952</v>
      </c>
      <c r="O89" s="20">
        <f t="shared" si="28"/>
        <v>4554.95</v>
      </c>
      <c r="P89" s="20">
        <f t="shared" si="22"/>
        <v>154868.29999999999</v>
      </c>
    </row>
    <row r="90" spans="1:16" x14ac:dyDescent="0.2">
      <c r="A90" s="5">
        <v>3</v>
      </c>
      <c r="B90" s="4" t="s">
        <v>269</v>
      </c>
      <c r="C90" s="4" t="s">
        <v>270</v>
      </c>
      <c r="D90" s="2" t="s">
        <v>271</v>
      </c>
      <c r="E90" s="2">
        <v>6007500</v>
      </c>
      <c r="F90" s="7">
        <v>61</v>
      </c>
      <c r="G90" s="20"/>
      <c r="H90" s="20"/>
      <c r="I90" s="24">
        <f>'Demais ARPs CAIXA'!G90</f>
        <v>650.202</v>
      </c>
      <c r="J90" s="19">
        <f>I90*F90</f>
        <v>39662.322</v>
      </c>
      <c r="K90" s="20">
        <f>'Consulta Pública 0116_2026'!J90</f>
        <v>597</v>
      </c>
      <c r="L90" s="20">
        <f>K90*F90</f>
        <v>36417</v>
      </c>
      <c r="M90" s="29">
        <f>'Consulta Pública 0114_2026'!G90</f>
        <v>839.33333333333337</v>
      </c>
      <c r="N90" s="29">
        <f>M90*F90</f>
        <v>51199.333333333336</v>
      </c>
      <c r="O90" s="20">
        <f t="shared" si="28"/>
        <v>844.74</v>
      </c>
      <c r="P90" s="20">
        <f t="shared" si="22"/>
        <v>51529.14</v>
      </c>
    </row>
    <row r="91" spans="1:16" x14ac:dyDescent="0.2">
      <c r="A91" s="5">
        <v>4</v>
      </c>
      <c r="B91" s="4" t="s">
        <v>272</v>
      </c>
      <c r="C91" s="4" t="s">
        <v>273</v>
      </c>
      <c r="D91" s="2" t="s">
        <v>274</v>
      </c>
      <c r="E91" s="2">
        <v>6007495</v>
      </c>
      <c r="F91" s="7">
        <v>55</v>
      </c>
      <c r="G91" s="20"/>
      <c r="H91" s="20"/>
      <c r="I91" s="24">
        <f>'Demais ARPs CAIXA'!G91</f>
        <v>1440.5639999999999</v>
      </c>
      <c r="J91" s="19">
        <f>I91*F91</f>
        <v>79231.01999999999</v>
      </c>
      <c r="K91" s="20">
        <f>'Consulta Pública 0116_2026'!J91</f>
        <v>1363</v>
      </c>
      <c r="L91" s="20">
        <f>K91*F91</f>
        <v>74965</v>
      </c>
      <c r="M91" s="29">
        <f>'Consulta Pública 0114_2026'!G91</f>
        <v>1946.6666666666667</v>
      </c>
      <c r="N91" s="29">
        <f>M91*F91</f>
        <v>107066.66666666667</v>
      </c>
      <c r="O91" s="20">
        <f t="shared" si="28"/>
        <v>1871.57</v>
      </c>
      <c r="P91" s="20">
        <f t="shared" si="22"/>
        <v>102936.34999999999</v>
      </c>
    </row>
    <row r="92" spans="1:16" x14ac:dyDescent="0.2">
      <c r="F92" s="16"/>
      <c r="G92" s="28" t="s">
        <v>293</v>
      </c>
      <c r="H92" s="22">
        <f>SUM(H3:H91)</f>
        <v>16047576.889999995</v>
      </c>
      <c r="I92" s="28" t="s">
        <v>293</v>
      </c>
      <c r="J92" s="16">
        <f>SUM(J3:J91)</f>
        <v>14696658.645</v>
      </c>
      <c r="K92" s="28" t="s">
        <v>293</v>
      </c>
      <c r="L92" s="22">
        <f>SUM(L3:L91)</f>
        <v>17935490.5</v>
      </c>
      <c r="M92" s="28" t="s">
        <v>293</v>
      </c>
      <c r="N92" s="28">
        <f>SUM(N3:N91)</f>
        <v>20251273.971666671</v>
      </c>
      <c r="O92" s="41" t="s">
        <v>293</v>
      </c>
      <c r="P92" s="41">
        <f>SUM(P3:P91)</f>
        <v>18409491.75</v>
      </c>
    </row>
  </sheetData>
  <autoFilter ref="A2:N92" xr:uid="{9D80C2CF-D618-418D-A1F1-1BFDF8461310}"/>
  <mergeCells count="11">
    <mergeCell ref="F1:F2"/>
    <mergeCell ref="A1:A2"/>
    <mergeCell ref="B1:B2"/>
    <mergeCell ref="C1:C2"/>
    <mergeCell ref="D1:D2"/>
    <mergeCell ref="E1:E2"/>
    <mergeCell ref="M1:N1"/>
    <mergeCell ref="O1:P1"/>
    <mergeCell ref="G1:H1"/>
    <mergeCell ref="I1:J1"/>
    <mergeCell ref="K1:L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FE99-FA2F-49A8-B4DF-0EF6E2403D32}">
  <dimension ref="A1:H92"/>
  <sheetViews>
    <sheetView tabSelected="1" topLeftCell="B72" workbookViewId="0">
      <selection activeCell="J84" sqref="J84"/>
    </sheetView>
  </sheetViews>
  <sheetFormatPr defaultColWidth="8.7109375" defaultRowHeight="12.75" x14ac:dyDescent="0.2"/>
  <cols>
    <col min="1" max="1" width="6.5703125" style="1" bestFit="1" customWidth="1"/>
    <col min="2" max="2" width="80.7109375" style="1" customWidth="1"/>
    <col min="3" max="3" width="48.85546875" style="1" hidden="1" customWidth="1"/>
    <col min="4" max="4" width="9.7109375" style="1" customWidth="1"/>
    <col min="5" max="5" width="9.140625" style="1" hidden="1" customWidth="1"/>
    <col min="6" max="6" width="7.85546875" style="8" customWidth="1"/>
    <col min="7" max="7" width="20" style="1" customWidth="1"/>
    <col min="8" max="8" width="21.5703125" style="1" bestFit="1" customWidth="1"/>
    <col min="9" max="16384" width="8.7109375" style="1"/>
  </cols>
  <sheetData>
    <row r="1" spans="1:8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3" t="s">
        <v>5</v>
      </c>
      <c r="G1" s="54" t="s">
        <v>6</v>
      </c>
      <c r="H1" s="54"/>
    </row>
    <row r="2" spans="1:8" ht="25.5" x14ac:dyDescent="0.2">
      <c r="A2" s="45"/>
      <c r="B2" s="45"/>
      <c r="C2" s="45"/>
      <c r="D2" s="45"/>
      <c r="E2" s="45"/>
      <c r="F2" s="44"/>
      <c r="G2" s="38" t="s">
        <v>289</v>
      </c>
      <c r="H2" s="38" t="s">
        <v>290</v>
      </c>
    </row>
    <row r="3" spans="1:8" x14ac:dyDescent="0.2">
      <c r="A3" s="2">
        <v>1</v>
      </c>
      <c r="B3" s="3" t="s">
        <v>23</v>
      </c>
      <c r="C3" s="3" t="s">
        <v>24</v>
      </c>
      <c r="D3" s="2" t="s">
        <v>25</v>
      </c>
      <c r="E3" s="2">
        <v>6001997</v>
      </c>
      <c r="F3" s="6">
        <v>22</v>
      </c>
      <c r="G3" s="39">
        <f>Resumo!O3</f>
        <v>1724.62</v>
      </c>
      <c r="H3" s="12">
        <f t="shared" ref="H3:H34" si="0">G3*F3</f>
        <v>37941.64</v>
      </c>
    </row>
    <row r="4" spans="1:8" x14ac:dyDescent="0.2">
      <c r="A4" s="2">
        <v>2</v>
      </c>
      <c r="B4" s="3" t="s">
        <v>26</v>
      </c>
      <c r="C4" s="3" t="s">
        <v>27</v>
      </c>
      <c r="D4" s="2" t="s">
        <v>28</v>
      </c>
      <c r="E4" s="2">
        <v>6001939</v>
      </c>
      <c r="F4" s="6">
        <v>26</v>
      </c>
      <c r="G4" s="39">
        <f>Resumo!O4</f>
        <v>1857.12</v>
      </c>
      <c r="H4" s="12">
        <f t="shared" si="0"/>
        <v>48285.119999999995</v>
      </c>
    </row>
    <row r="5" spans="1:8" x14ac:dyDescent="0.2">
      <c r="A5" s="2">
        <v>3</v>
      </c>
      <c r="B5" s="3" t="s">
        <v>29</v>
      </c>
      <c r="C5" s="3" t="s">
        <v>30</v>
      </c>
      <c r="D5" s="2" t="s">
        <v>31</v>
      </c>
      <c r="E5" s="2">
        <v>6007496</v>
      </c>
      <c r="F5" s="6">
        <v>20</v>
      </c>
      <c r="G5" s="39">
        <f>Resumo!O5</f>
        <v>2030.22</v>
      </c>
      <c r="H5" s="12">
        <f t="shared" si="0"/>
        <v>40604.400000000001</v>
      </c>
    </row>
    <row r="6" spans="1:8" x14ac:dyDescent="0.2">
      <c r="A6" s="2">
        <v>4</v>
      </c>
      <c r="B6" s="3" t="s">
        <v>32</v>
      </c>
      <c r="C6" s="3" t="s">
        <v>33</v>
      </c>
      <c r="D6" s="2" t="s">
        <v>34</v>
      </c>
      <c r="E6" s="2">
        <v>6007507</v>
      </c>
      <c r="F6" s="6">
        <v>5</v>
      </c>
      <c r="G6" s="39">
        <f>Resumo!O6</f>
        <v>2405.36</v>
      </c>
      <c r="H6" s="12">
        <f t="shared" si="0"/>
        <v>12026.800000000001</v>
      </c>
    </row>
    <row r="7" spans="1:8" x14ac:dyDescent="0.2">
      <c r="A7" s="2">
        <v>5</v>
      </c>
      <c r="B7" s="3" t="s">
        <v>35</v>
      </c>
      <c r="C7" s="3" t="s">
        <v>36</v>
      </c>
      <c r="D7" s="2" t="s">
        <v>37</v>
      </c>
      <c r="E7" s="2">
        <v>6007508</v>
      </c>
      <c r="F7" s="6">
        <v>10</v>
      </c>
      <c r="G7" s="39">
        <f>Resumo!O7</f>
        <v>2538.98</v>
      </c>
      <c r="H7" s="12">
        <f t="shared" si="0"/>
        <v>25389.8</v>
      </c>
    </row>
    <row r="8" spans="1:8" x14ac:dyDescent="0.2">
      <c r="A8" s="2">
        <v>6</v>
      </c>
      <c r="B8" s="3" t="s">
        <v>38</v>
      </c>
      <c r="C8" s="3" t="s">
        <v>39</v>
      </c>
      <c r="D8" s="2" t="s">
        <v>40</v>
      </c>
      <c r="E8" s="2">
        <v>6001940</v>
      </c>
      <c r="F8" s="6">
        <v>444</v>
      </c>
      <c r="G8" s="39">
        <f>Resumo!O8</f>
        <v>2030.22</v>
      </c>
      <c r="H8" s="12">
        <f t="shared" si="0"/>
        <v>901417.68</v>
      </c>
    </row>
    <row r="9" spans="1:8" x14ac:dyDescent="0.2">
      <c r="A9" s="2">
        <v>7</v>
      </c>
      <c r="B9" s="3" t="s">
        <v>41</v>
      </c>
      <c r="C9" s="3" t="s">
        <v>39</v>
      </c>
      <c r="D9" s="2" t="s">
        <v>40</v>
      </c>
      <c r="E9" s="2">
        <v>6001940</v>
      </c>
      <c r="F9" s="6">
        <v>133</v>
      </c>
      <c r="G9" s="39">
        <f>Resumo!O9</f>
        <v>2222.9899999999998</v>
      </c>
      <c r="H9" s="12">
        <f t="shared" si="0"/>
        <v>295657.67</v>
      </c>
    </row>
    <row r="10" spans="1:8" x14ac:dyDescent="0.2">
      <c r="A10" s="2">
        <v>8</v>
      </c>
      <c r="B10" s="3" t="s">
        <v>42</v>
      </c>
      <c r="C10" s="3" t="s">
        <v>43</v>
      </c>
      <c r="D10" s="2" t="s">
        <v>44</v>
      </c>
      <c r="E10" s="2">
        <v>6001941</v>
      </c>
      <c r="F10" s="6">
        <v>580</v>
      </c>
      <c r="G10" s="39">
        <f>Resumo!O10</f>
        <v>2255.69</v>
      </c>
      <c r="H10" s="12">
        <f t="shared" si="0"/>
        <v>1308300.2</v>
      </c>
    </row>
    <row r="11" spans="1:8" x14ac:dyDescent="0.2">
      <c r="A11" s="2">
        <v>9</v>
      </c>
      <c r="B11" s="3" t="s">
        <v>45</v>
      </c>
      <c r="C11" s="3" t="s">
        <v>43</v>
      </c>
      <c r="D11" s="2" t="s">
        <v>44</v>
      </c>
      <c r="E11" s="2">
        <v>6001941</v>
      </c>
      <c r="F11" s="6">
        <v>174</v>
      </c>
      <c r="G11" s="39">
        <f>Resumo!O11</f>
        <v>2459.91</v>
      </c>
      <c r="H11" s="12">
        <f t="shared" si="0"/>
        <v>428024.33999999997</v>
      </c>
    </row>
    <row r="12" spans="1:8" x14ac:dyDescent="0.2">
      <c r="A12" s="2">
        <v>10</v>
      </c>
      <c r="B12" s="3" t="s">
        <v>46</v>
      </c>
      <c r="C12" s="3" t="s">
        <v>47</v>
      </c>
      <c r="D12" s="2" t="s">
        <v>48</v>
      </c>
      <c r="E12" s="2">
        <v>6001942</v>
      </c>
      <c r="F12" s="6">
        <v>375</v>
      </c>
      <c r="G12" s="39">
        <f>Resumo!O12</f>
        <v>2521.75</v>
      </c>
      <c r="H12" s="12">
        <f t="shared" si="0"/>
        <v>945656.25</v>
      </c>
    </row>
    <row r="13" spans="1:8" x14ac:dyDescent="0.2">
      <c r="A13" s="2">
        <v>11</v>
      </c>
      <c r="B13" s="3" t="s">
        <v>49</v>
      </c>
      <c r="C13" s="3" t="s">
        <v>47</v>
      </c>
      <c r="D13" s="2" t="s">
        <v>48</v>
      </c>
      <c r="E13" s="2">
        <v>6001942</v>
      </c>
      <c r="F13" s="6">
        <v>113</v>
      </c>
      <c r="G13" s="39">
        <f>Resumo!O13</f>
        <v>2751.73</v>
      </c>
      <c r="H13" s="12">
        <f t="shared" si="0"/>
        <v>310945.49</v>
      </c>
    </row>
    <row r="14" spans="1:8" x14ac:dyDescent="0.2">
      <c r="A14" s="2">
        <v>12</v>
      </c>
      <c r="B14" s="3" t="s">
        <v>50</v>
      </c>
      <c r="C14" s="3" t="s">
        <v>51</v>
      </c>
      <c r="D14" s="2" t="s">
        <v>52</v>
      </c>
      <c r="E14" s="2">
        <v>6001943</v>
      </c>
      <c r="F14" s="6">
        <v>70</v>
      </c>
      <c r="G14" s="39">
        <f>Resumo!O14</f>
        <v>3119.06</v>
      </c>
      <c r="H14" s="12">
        <f t="shared" si="0"/>
        <v>218334.19999999998</v>
      </c>
    </row>
    <row r="15" spans="1:8" x14ac:dyDescent="0.2">
      <c r="A15" s="2">
        <v>13</v>
      </c>
      <c r="B15" s="3" t="s">
        <v>53</v>
      </c>
      <c r="C15" s="3" t="s">
        <v>51</v>
      </c>
      <c r="D15" s="2" t="s">
        <v>52</v>
      </c>
      <c r="E15" s="2">
        <v>6001943</v>
      </c>
      <c r="F15" s="6">
        <v>21</v>
      </c>
      <c r="G15" s="39">
        <f>Resumo!O15</f>
        <v>3341.51</v>
      </c>
      <c r="H15" s="12">
        <f t="shared" si="0"/>
        <v>70171.710000000006</v>
      </c>
    </row>
    <row r="16" spans="1:8" x14ac:dyDescent="0.2">
      <c r="A16" s="2">
        <v>14</v>
      </c>
      <c r="B16" s="3" t="s">
        <v>54</v>
      </c>
      <c r="C16" s="3" t="s">
        <v>55</v>
      </c>
      <c r="D16" s="2" t="s">
        <v>56</v>
      </c>
      <c r="E16" s="2">
        <v>6001944</v>
      </c>
      <c r="F16" s="6">
        <v>2</v>
      </c>
      <c r="G16" s="39">
        <f>Resumo!O16</f>
        <v>3450.32</v>
      </c>
      <c r="H16" s="12">
        <f t="shared" si="0"/>
        <v>6900.64</v>
      </c>
    </row>
    <row r="17" spans="1:8" x14ac:dyDescent="0.2">
      <c r="A17" s="2">
        <v>15</v>
      </c>
      <c r="B17" s="3" t="s">
        <v>57</v>
      </c>
      <c r="C17" s="3" t="s">
        <v>55</v>
      </c>
      <c r="D17" s="2" t="s">
        <v>56</v>
      </c>
      <c r="E17" s="2">
        <v>6001944</v>
      </c>
      <c r="F17" s="6">
        <v>2</v>
      </c>
      <c r="G17" s="39">
        <f>Resumo!O17</f>
        <v>3609.41</v>
      </c>
      <c r="H17" s="12">
        <f t="shared" si="0"/>
        <v>7218.82</v>
      </c>
    </row>
    <row r="18" spans="1:8" x14ac:dyDescent="0.2">
      <c r="A18" s="2">
        <v>16</v>
      </c>
      <c r="B18" s="3" t="s">
        <v>58</v>
      </c>
      <c r="C18" s="3" t="s">
        <v>59</v>
      </c>
      <c r="D18" s="2" t="s">
        <v>60</v>
      </c>
      <c r="E18" s="2">
        <v>6001998</v>
      </c>
      <c r="F18" s="6">
        <v>4</v>
      </c>
      <c r="G18" s="39">
        <f>Resumo!O18</f>
        <v>2919.25</v>
      </c>
      <c r="H18" s="12">
        <f t="shared" si="0"/>
        <v>11677</v>
      </c>
    </row>
    <row r="19" spans="1:8" x14ac:dyDescent="0.2">
      <c r="A19" s="2">
        <v>17</v>
      </c>
      <c r="B19" s="3" t="s">
        <v>61</v>
      </c>
      <c r="C19" s="3" t="s">
        <v>62</v>
      </c>
      <c r="D19" s="2" t="s">
        <v>63</v>
      </c>
      <c r="E19" s="2">
        <v>6001945</v>
      </c>
      <c r="F19" s="7">
        <v>298</v>
      </c>
      <c r="G19" s="39">
        <f>Resumo!O19</f>
        <v>1327.13</v>
      </c>
      <c r="H19" s="12">
        <f t="shared" si="0"/>
        <v>395484.74000000005</v>
      </c>
    </row>
    <row r="20" spans="1:8" x14ac:dyDescent="0.2">
      <c r="A20" s="2">
        <v>18</v>
      </c>
      <c r="B20" s="3" t="s">
        <v>64</v>
      </c>
      <c r="C20" s="3" t="s">
        <v>65</v>
      </c>
      <c r="D20" s="2" t="s">
        <v>66</v>
      </c>
      <c r="E20" s="2">
        <v>6001946</v>
      </c>
      <c r="F20" s="6">
        <v>3</v>
      </c>
      <c r="G20" s="39">
        <f>Resumo!O20</f>
        <v>1592.12</v>
      </c>
      <c r="H20" s="12">
        <f t="shared" si="0"/>
        <v>4776.3599999999997</v>
      </c>
    </row>
    <row r="21" spans="1:8" x14ac:dyDescent="0.2">
      <c r="A21" s="2">
        <v>19</v>
      </c>
      <c r="B21" s="3" t="s">
        <v>67</v>
      </c>
      <c r="C21" s="3" t="s">
        <v>68</v>
      </c>
      <c r="D21" s="2" t="s">
        <v>69</v>
      </c>
      <c r="E21" s="2">
        <v>6001947</v>
      </c>
      <c r="F21" s="7">
        <v>65</v>
      </c>
      <c r="G21" s="39">
        <f>Resumo!O21</f>
        <v>3251.57</v>
      </c>
      <c r="H21" s="12">
        <f t="shared" si="0"/>
        <v>211352.05000000002</v>
      </c>
    </row>
    <row r="22" spans="1:8" x14ac:dyDescent="0.2">
      <c r="A22" s="2">
        <v>20</v>
      </c>
      <c r="B22" s="3" t="s">
        <v>70</v>
      </c>
      <c r="C22" s="3" t="s">
        <v>71</v>
      </c>
      <c r="D22" s="2" t="s">
        <v>72</v>
      </c>
      <c r="E22" s="2">
        <v>6002057</v>
      </c>
      <c r="F22" s="7">
        <v>14</v>
      </c>
      <c r="G22" s="39">
        <f>Resumo!O22</f>
        <v>2562.35</v>
      </c>
      <c r="H22" s="12">
        <f t="shared" si="0"/>
        <v>35872.9</v>
      </c>
    </row>
    <row r="23" spans="1:8" x14ac:dyDescent="0.2">
      <c r="A23" s="2">
        <v>21</v>
      </c>
      <c r="B23" s="3" t="s">
        <v>73</v>
      </c>
      <c r="C23" s="3" t="s">
        <v>74</v>
      </c>
      <c r="D23" s="2" t="s">
        <v>75</v>
      </c>
      <c r="E23" s="2">
        <v>6002058</v>
      </c>
      <c r="F23" s="7">
        <v>27</v>
      </c>
      <c r="G23" s="39">
        <f>Resumo!O23</f>
        <v>3781.56</v>
      </c>
      <c r="H23" s="12">
        <f t="shared" si="0"/>
        <v>102102.12</v>
      </c>
    </row>
    <row r="24" spans="1:8" x14ac:dyDescent="0.2">
      <c r="A24" s="2">
        <v>22</v>
      </c>
      <c r="B24" s="3" t="s">
        <v>76</v>
      </c>
      <c r="C24" s="3" t="s">
        <v>77</v>
      </c>
      <c r="D24" s="2" t="s">
        <v>78</v>
      </c>
      <c r="E24" s="2">
        <v>6001949</v>
      </c>
      <c r="F24" s="6">
        <v>57</v>
      </c>
      <c r="G24" s="39">
        <f>Resumo!O24</f>
        <v>560.98</v>
      </c>
      <c r="H24" s="12">
        <f t="shared" si="0"/>
        <v>31975.86</v>
      </c>
    </row>
    <row r="25" spans="1:8" x14ac:dyDescent="0.2">
      <c r="A25" s="2">
        <v>23</v>
      </c>
      <c r="B25" s="3" t="s">
        <v>79</v>
      </c>
      <c r="C25" s="3" t="s">
        <v>80</v>
      </c>
      <c r="D25" s="2" t="s">
        <v>81</v>
      </c>
      <c r="E25" s="2">
        <v>6001950</v>
      </c>
      <c r="F25" s="6">
        <v>4</v>
      </c>
      <c r="G25" s="39">
        <f>Resumo!O25</f>
        <v>2627.54</v>
      </c>
      <c r="H25" s="12">
        <f t="shared" si="0"/>
        <v>10510.16</v>
      </c>
    </row>
    <row r="26" spans="1:8" x14ac:dyDescent="0.2">
      <c r="A26" s="2">
        <v>24</v>
      </c>
      <c r="B26" s="3" t="s">
        <v>82</v>
      </c>
      <c r="C26" s="3" t="s">
        <v>83</v>
      </c>
      <c r="D26" s="2" t="s">
        <v>84</v>
      </c>
      <c r="E26" s="2">
        <v>6001951</v>
      </c>
      <c r="F26" s="6">
        <v>185</v>
      </c>
      <c r="G26" s="39">
        <f>Resumo!O26</f>
        <v>2340.1</v>
      </c>
      <c r="H26" s="12">
        <f t="shared" si="0"/>
        <v>432918.5</v>
      </c>
    </row>
    <row r="27" spans="1:8" x14ac:dyDescent="0.2">
      <c r="A27" s="2">
        <v>25</v>
      </c>
      <c r="B27" s="3" t="s">
        <v>85</v>
      </c>
      <c r="C27" s="3" t="s">
        <v>86</v>
      </c>
      <c r="D27" s="2" t="s">
        <v>87</v>
      </c>
      <c r="E27" s="2">
        <v>1001013</v>
      </c>
      <c r="F27" s="6">
        <v>320</v>
      </c>
      <c r="G27" s="39">
        <f>Resumo!O27</f>
        <v>94.15</v>
      </c>
      <c r="H27" s="12">
        <f t="shared" si="0"/>
        <v>30128</v>
      </c>
    </row>
    <row r="28" spans="1:8" x14ac:dyDescent="0.2">
      <c r="A28" s="2">
        <v>26</v>
      </c>
      <c r="B28" s="3" t="s">
        <v>88</v>
      </c>
      <c r="C28" s="3" t="s">
        <v>89</v>
      </c>
      <c r="D28" s="2" t="s">
        <v>90</v>
      </c>
      <c r="E28" s="2">
        <v>1000493</v>
      </c>
      <c r="F28" s="6">
        <v>467</v>
      </c>
      <c r="G28" s="39">
        <f>Resumo!O28</f>
        <v>126.94</v>
      </c>
      <c r="H28" s="12">
        <f t="shared" si="0"/>
        <v>59280.979999999996</v>
      </c>
    </row>
    <row r="29" spans="1:8" x14ac:dyDescent="0.2">
      <c r="A29" s="2">
        <v>27</v>
      </c>
      <c r="B29" s="3" t="s">
        <v>91</v>
      </c>
      <c r="C29" s="3" t="s">
        <v>92</v>
      </c>
      <c r="D29" s="2" t="s">
        <v>93</v>
      </c>
      <c r="E29" s="2">
        <v>1001071</v>
      </c>
      <c r="F29" s="6">
        <v>589</v>
      </c>
      <c r="G29" s="39">
        <f>Resumo!O29</f>
        <v>129.07</v>
      </c>
      <c r="H29" s="12">
        <f t="shared" si="0"/>
        <v>76022.23</v>
      </c>
    </row>
    <row r="30" spans="1:8" x14ac:dyDescent="0.2">
      <c r="A30" s="2">
        <v>28</v>
      </c>
      <c r="B30" s="3" t="s">
        <v>94</v>
      </c>
      <c r="C30" s="3" t="s">
        <v>95</v>
      </c>
      <c r="D30" s="2" t="s">
        <v>96</v>
      </c>
      <c r="E30" s="2">
        <v>1001072</v>
      </c>
      <c r="F30" s="6">
        <v>385</v>
      </c>
      <c r="G30" s="39">
        <f>Resumo!O30</f>
        <v>147.24</v>
      </c>
      <c r="H30" s="12">
        <f t="shared" si="0"/>
        <v>56687.4</v>
      </c>
    </row>
    <row r="31" spans="1:8" x14ac:dyDescent="0.2">
      <c r="A31" s="2">
        <v>29</v>
      </c>
      <c r="B31" s="3" t="s">
        <v>97</v>
      </c>
      <c r="C31" s="3" t="s">
        <v>98</v>
      </c>
      <c r="D31" s="2" t="s">
        <v>99</v>
      </c>
      <c r="E31" s="2">
        <v>1001073</v>
      </c>
      <c r="F31" s="6">
        <v>70</v>
      </c>
      <c r="G31" s="39">
        <f>Resumo!O31</f>
        <v>150.21</v>
      </c>
      <c r="H31" s="12">
        <f t="shared" si="0"/>
        <v>10514.7</v>
      </c>
    </row>
    <row r="32" spans="1:8" x14ac:dyDescent="0.2">
      <c r="A32" s="2">
        <v>30</v>
      </c>
      <c r="B32" s="3" t="s">
        <v>100</v>
      </c>
      <c r="C32" s="3" t="s">
        <v>101</v>
      </c>
      <c r="D32" s="2" t="s">
        <v>102</v>
      </c>
      <c r="E32" s="2">
        <v>1001011</v>
      </c>
      <c r="F32" s="6">
        <v>2</v>
      </c>
      <c r="G32" s="39">
        <f>Resumo!O32</f>
        <v>173.48</v>
      </c>
      <c r="H32" s="12">
        <f t="shared" si="0"/>
        <v>346.96</v>
      </c>
    </row>
    <row r="33" spans="1:8" x14ac:dyDescent="0.2">
      <c r="A33" s="2">
        <v>31</v>
      </c>
      <c r="B33" s="3" t="s">
        <v>103</v>
      </c>
      <c r="C33" s="3" t="s">
        <v>104</v>
      </c>
      <c r="D33" s="2" t="s">
        <v>105</v>
      </c>
      <c r="E33" s="2">
        <v>1001404</v>
      </c>
      <c r="F33" s="6">
        <v>5</v>
      </c>
      <c r="G33" s="39">
        <f>Resumo!O33</f>
        <v>177.07</v>
      </c>
      <c r="H33" s="12">
        <f t="shared" si="0"/>
        <v>885.34999999999991</v>
      </c>
    </row>
    <row r="34" spans="1:8" x14ac:dyDescent="0.2">
      <c r="A34" s="2">
        <v>32</v>
      </c>
      <c r="B34" s="3" t="s">
        <v>106</v>
      </c>
      <c r="C34" s="3" t="s">
        <v>107</v>
      </c>
      <c r="D34" s="2" t="s">
        <v>108</v>
      </c>
      <c r="E34" s="2">
        <v>1001405</v>
      </c>
      <c r="F34" s="6">
        <v>5</v>
      </c>
      <c r="G34" s="39">
        <f>Resumo!O34</f>
        <v>178.63</v>
      </c>
      <c r="H34" s="12">
        <f t="shared" si="0"/>
        <v>893.15</v>
      </c>
    </row>
    <row r="35" spans="1:8" x14ac:dyDescent="0.2">
      <c r="A35" s="2">
        <v>33</v>
      </c>
      <c r="B35" s="3" t="s">
        <v>109</v>
      </c>
      <c r="C35" s="3" t="s">
        <v>110</v>
      </c>
      <c r="D35" s="2" t="s">
        <v>111</v>
      </c>
      <c r="E35" s="2">
        <v>1001406</v>
      </c>
      <c r="F35" s="6">
        <v>5</v>
      </c>
      <c r="G35" s="39">
        <f>Resumo!O35</f>
        <v>206.88</v>
      </c>
      <c r="H35" s="12">
        <f t="shared" ref="H35:H66" si="1">G35*F35</f>
        <v>1034.4000000000001</v>
      </c>
    </row>
    <row r="36" spans="1:8" x14ac:dyDescent="0.2">
      <c r="A36" s="2">
        <v>34</v>
      </c>
      <c r="B36" s="3" t="s">
        <v>112</v>
      </c>
      <c r="C36" s="3" t="s">
        <v>113</v>
      </c>
      <c r="D36" s="2" t="s">
        <v>114</v>
      </c>
      <c r="E36" s="2">
        <v>1001407</v>
      </c>
      <c r="F36" s="6">
        <v>5</v>
      </c>
      <c r="G36" s="39">
        <f>Resumo!O36</f>
        <v>210.99</v>
      </c>
      <c r="H36" s="12">
        <f t="shared" si="1"/>
        <v>1054.95</v>
      </c>
    </row>
    <row r="37" spans="1:8" x14ac:dyDescent="0.2">
      <c r="A37" s="2">
        <v>35</v>
      </c>
      <c r="B37" s="3" t="s">
        <v>115</v>
      </c>
      <c r="C37" s="3" t="s">
        <v>116</v>
      </c>
      <c r="D37" s="2" t="s">
        <v>117</v>
      </c>
      <c r="E37" s="2">
        <v>1001408</v>
      </c>
      <c r="F37" s="6">
        <v>5</v>
      </c>
      <c r="G37" s="39">
        <f>Resumo!O37</f>
        <v>261.83</v>
      </c>
      <c r="H37" s="12">
        <f t="shared" si="1"/>
        <v>1309.1499999999999</v>
      </c>
    </row>
    <row r="38" spans="1:8" x14ac:dyDescent="0.2">
      <c r="A38" s="2">
        <v>36</v>
      </c>
      <c r="B38" s="3" t="s">
        <v>118</v>
      </c>
      <c r="C38" s="3" t="s">
        <v>119</v>
      </c>
      <c r="D38" s="2" t="s">
        <v>120</v>
      </c>
      <c r="E38" s="2">
        <v>1000593</v>
      </c>
      <c r="F38" s="6">
        <v>3565.5</v>
      </c>
      <c r="G38" s="39">
        <f>Resumo!O38</f>
        <v>409.38</v>
      </c>
      <c r="H38" s="12">
        <f t="shared" si="1"/>
        <v>1459644.39</v>
      </c>
    </row>
    <row r="39" spans="1:8" x14ac:dyDescent="0.2">
      <c r="A39" s="2">
        <v>37</v>
      </c>
      <c r="B39" s="3" t="s">
        <v>121</v>
      </c>
      <c r="C39" s="3" t="s">
        <v>122</v>
      </c>
      <c r="D39" s="2" t="s">
        <v>123</v>
      </c>
      <c r="E39" s="2">
        <v>1000594</v>
      </c>
      <c r="F39" s="6">
        <v>301</v>
      </c>
      <c r="G39" s="39">
        <f>Resumo!O39</f>
        <v>287.73</v>
      </c>
      <c r="H39" s="12">
        <f t="shared" si="1"/>
        <v>86606.73000000001</v>
      </c>
    </row>
    <row r="40" spans="1:8" x14ac:dyDescent="0.2">
      <c r="A40" s="2">
        <v>38</v>
      </c>
      <c r="B40" s="3" t="s">
        <v>124</v>
      </c>
      <c r="C40" s="3" t="s">
        <v>125</v>
      </c>
      <c r="D40" s="2" t="s">
        <v>126</v>
      </c>
      <c r="E40" s="2">
        <v>1000583</v>
      </c>
      <c r="F40" s="6">
        <v>106</v>
      </c>
      <c r="G40" s="39">
        <f>Resumo!O40</f>
        <v>214.74</v>
      </c>
      <c r="H40" s="12">
        <f t="shared" si="1"/>
        <v>22762.440000000002</v>
      </c>
    </row>
    <row r="41" spans="1:8" x14ac:dyDescent="0.2">
      <c r="A41" s="2">
        <v>39</v>
      </c>
      <c r="B41" s="3" t="s">
        <v>127</v>
      </c>
      <c r="C41" s="3" t="s">
        <v>128</v>
      </c>
      <c r="D41" s="2" t="s">
        <v>129</v>
      </c>
      <c r="E41" s="2">
        <v>1000495</v>
      </c>
      <c r="F41" s="6">
        <v>106</v>
      </c>
      <c r="G41" s="39">
        <f>Resumo!O41</f>
        <v>135.4</v>
      </c>
      <c r="H41" s="12">
        <f t="shared" si="1"/>
        <v>14352.400000000001</v>
      </c>
    </row>
    <row r="42" spans="1:8" x14ac:dyDescent="0.2">
      <c r="A42" s="2">
        <v>40</v>
      </c>
      <c r="B42" s="3" t="s">
        <v>130</v>
      </c>
      <c r="C42" s="3" t="s">
        <v>131</v>
      </c>
      <c r="D42" s="2" t="s">
        <v>132</v>
      </c>
      <c r="E42" s="2">
        <v>6001956</v>
      </c>
      <c r="F42" s="6">
        <v>312</v>
      </c>
      <c r="G42" s="39">
        <f>Resumo!O42</f>
        <v>2627.54</v>
      </c>
      <c r="H42" s="12">
        <f t="shared" si="1"/>
        <v>819792.48</v>
      </c>
    </row>
    <row r="43" spans="1:8" x14ac:dyDescent="0.2">
      <c r="A43" s="2">
        <v>41</v>
      </c>
      <c r="B43" s="3" t="s">
        <v>133</v>
      </c>
      <c r="C43" s="3" t="s">
        <v>134</v>
      </c>
      <c r="D43" s="2" t="s">
        <v>135</v>
      </c>
      <c r="E43" s="2">
        <v>6001957</v>
      </c>
      <c r="F43" s="6">
        <v>83</v>
      </c>
      <c r="G43" s="39">
        <f>Resumo!O43</f>
        <v>3543.28</v>
      </c>
      <c r="H43" s="12">
        <f t="shared" si="1"/>
        <v>294092.24</v>
      </c>
    </row>
    <row r="44" spans="1:8" x14ac:dyDescent="0.2">
      <c r="A44" s="2">
        <v>42</v>
      </c>
      <c r="B44" s="3" t="s">
        <v>136</v>
      </c>
      <c r="C44" s="3" t="s">
        <v>137</v>
      </c>
      <c r="D44" s="2" t="s">
        <v>138</v>
      </c>
      <c r="E44" s="2">
        <v>6001958</v>
      </c>
      <c r="F44" s="6">
        <v>1468</v>
      </c>
      <c r="G44" s="39">
        <f>Resumo!O44</f>
        <v>1313.23</v>
      </c>
      <c r="H44" s="12">
        <f t="shared" si="1"/>
        <v>1927821.6400000001</v>
      </c>
    </row>
    <row r="45" spans="1:8" x14ac:dyDescent="0.2">
      <c r="A45" s="2">
        <v>43</v>
      </c>
      <c r="B45" s="3" t="s">
        <v>139</v>
      </c>
      <c r="C45" s="3" t="s">
        <v>140</v>
      </c>
      <c r="D45" s="2" t="s">
        <v>141</v>
      </c>
      <c r="E45" s="2">
        <v>6001961</v>
      </c>
      <c r="F45" s="6">
        <v>1325</v>
      </c>
      <c r="G45" s="39">
        <f>Resumo!O45</f>
        <v>1260.8699999999999</v>
      </c>
      <c r="H45" s="12">
        <f t="shared" si="1"/>
        <v>1670652.7499999998</v>
      </c>
    </row>
    <row r="46" spans="1:8" x14ac:dyDescent="0.2">
      <c r="A46" s="2">
        <v>44</v>
      </c>
      <c r="B46" s="3" t="s">
        <v>142</v>
      </c>
      <c r="C46" s="3" t="s">
        <v>143</v>
      </c>
      <c r="D46" s="2" t="s">
        <v>144</v>
      </c>
      <c r="E46" s="2">
        <v>6001962</v>
      </c>
      <c r="F46" s="6">
        <v>14</v>
      </c>
      <c r="G46" s="39">
        <f>Resumo!O46</f>
        <v>1246.99</v>
      </c>
      <c r="H46" s="12">
        <f t="shared" si="1"/>
        <v>17457.86</v>
      </c>
    </row>
    <row r="47" spans="1:8" x14ac:dyDescent="0.2">
      <c r="A47" s="2">
        <v>45</v>
      </c>
      <c r="B47" s="3" t="s">
        <v>145</v>
      </c>
      <c r="C47" s="3" t="s">
        <v>146</v>
      </c>
      <c r="D47" s="2" t="s">
        <v>147</v>
      </c>
      <c r="E47" s="2">
        <v>6002010</v>
      </c>
      <c r="F47" s="7">
        <v>1274</v>
      </c>
      <c r="G47" s="39">
        <f>Resumo!O47</f>
        <v>945.65</v>
      </c>
      <c r="H47" s="12">
        <f t="shared" si="1"/>
        <v>1204758.0999999999</v>
      </c>
    </row>
    <row r="48" spans="1:8" x14ac:dyDescent="0.2">
      <c r="A48" s="2">
        <v>46</v>
      </c>
      <c r="B48" s="3" t="s">
        <v>148</v>
      </c>
      <c r="C48" s="3" t="s">
        <v>149</v>
      </c>
      <c r="D48" s="2" t="s">
        <v>150</v>
      </c>
      <c r="E48" s="2">
        <v>6002011</v>
      </c>
      <c r="F48" s="7">
        <v>352</v>
      </c>
      <c r="G48" s="39">
        <f>Resumo!O48</f>
        <v>936.04</v>
      </c>
      <c r="H48" s="12">
        <f t="shared" si="1"/>
        <v>329486.07999999996</v>
      </c>
    </row>
    <row r="49" spans="1:8" x14ac:dyDescent="0.2">
      <c r="A49" s="2">
        <v>47</v>
      </c>
      <c r="B49" s="3" t="s">
        <v>151</v>
      </c>
      <c r="C49" s="3" t="s">
        <v>152</v>
      </c>
      <c r="D49" s="2" t="s">
        <v>153</v>
      </c>
      <c r="E49" s="2">
        <v>6002012</v>
      </c>
      <c r="F49" s="7">
        <v>22</v>
      </c>
      <c r="G49" s="39">
        <f>Resumo!O49</f>
        <v>1209.58</v>
      </c>
      <c r="H49" s="12">
        <f t="shared" si="1"/>
        <v>26610.76</v>
      </c>
    </row>
    <row r="50" spans="1:8" x14ac:dyDescent="0.2">
      <c r="A50" s="2">
        <v>48</v>
      </c>
      <c r="B50" s="3" t="s">
        <v>154</v>
      </c>
      <c r="C50" s="3" t="s">
        <v>155</v>
      </c>
      <c r="D50" s="2" t="s">
        <v>156</v>
      </c>
      <c r="E50" s="2">
        <v>6002059</v>
      </c>
      <c r="F50" s="7">
        <v>33</v>
      </c>
      <c r="G50" s="39">
        <f>Resumo!O50</f>
        <v>903.98</v>
      </c>
      <c r="H50" s="12">
        <f t="shared" si="1"/>
        <v>29831.34</v>
      </c>
    </row>
    <row r="51" spans="1:8" x14ac:dyDescent="0.2">
      <c r="A51" s="2">
        <v>49</v>
      </c>
      <c r="B51" s="3" t="s">
        <v>157</v>
      </c>
      <c r="C51" s="3" t="s">
        <v>158</v>
      </c>
      <c r="D51" s="2" t="s">
        <v>159</v>
      </c>
      <c r="E51" s="2">
        <v>6002060</v>
      </c>
      <c r="F51" s="7">
        <v>7</v>
      </c>
      <c r="G51" s="39">
        <f>Resumo!O51</f>
        <v>1042.8900000000001</v>
      </c>
      <c r="H51" s="12">
        <f t="shared" si="1"/>
        <v>7300.2300000000005</v>
      </c>
    </row>
    <row r="52" spans="1:8" x14ac:dyDescent="0.2">
      <c r="A52" s="2">
        <v>50</v>
      </c>
      <c r="B52" s="3" t="s">
        <v>160</v>
      </c>
      <c r="C52" s="3" t="s">
        <v>161</v>
      </c>
      <c r="D52" s="2" t="s">
        <v>162</v>
      </c>
      <c r="E52" s="2">
        <v>6002061</v>
      </c>
      <c r="F52" s="7">
        <v>8</v>
      </c>
      <c r="G52" s="39">
        <f>Resumo!O52</f>
        <v>1101.6600000000001</v>
      </c>
      <c r="H52" s="12">
        <f t="shared" si="1"/>
        <v>8813.2800000000007</v>
      </c>
    </row>
    <row r="53" spans="1:8" x14ac:dyDescent="0.2">
      <c r="A53" s="2">
        <v>51</v>
      </c>
      <c r="B53" s="3" t="s">
        <v>163</v>
      </c>
      <c r="C53" s="3" t="s">
        <v>164</v>
      </c>
      <c r="D53" s="2" t="s">
        <v>165</v>
      </c>
      <c r="E53" s="2">
        <v>6002062</v>
      </c>
      <c r="F53" s="7">
        <v>170</v>
      </c>
      <c r="G53" s="39">
        <f>Resumo!O53</f>
        <v>683.86</v>
      </c>
      <c r="H53" s="12">
        <f t="shared" si="1"/>
        <v>116256.2</v>
      </c>
    </row>
    <row r="54" spans="1:8" x14ac:dyDescent="0.2">
      <c r="A54" s="2">
        <v>52</v>
      </c>
      <c r="B54" s="3" t="s">
        <v>166</v>
      </c>
      <c r="C54" s="3" t="s">
        <v>167</v>
      </c>
      <c r="D54" s="2" t="s">
        <v>168</v>
      </c>
      <c r="E54" s="2">
        <v>6002063</v>
      </c>
      <c r="F54" s="7">
        <v>10</v>
      </c>
      <c r="G54" s="39">
        <f>Resumo!O54</f>
        <v>936.04</v>
      </c>
      <c r="H54" s="12">
        <f t="shared" si="1"/>
        <v>9360.4</v>
      </c>
    </row>
    <row r="55" spans="1:8" x14ac:dyDescent="0.2">
      <c r="A55" s="2">
        <v>53</v>
      </c>
      <c r="B55" s="3" t="s">
        <v>169</v>
      </c>
      <c r="C55" s="3" t="s">
        <v>170</v>
      </c>
      <c r="D55" s="2" t="s">
        <v>171</v>
      </c>
      <c r="E55" s="2">
        <v>6002916</v>
      </c>
      <c r="F55" s="7">
        <v>10</v>
      </c>
      <c r="G55" s="39">
        <f>Resumo!O55</f>
        <v>1078.1500000000001</v>
      </c>
      <c r="H55" s="12">
        <f t="shared" si="1"/>
        <v>10781.5</v>
      </c>
    </row>
    <row r="56" spans="1:8" x14ac:dyDescent="0.2">
      <c r="A56" s="2">
        <v>54</v>
      </c>
      <c r="B56" s="3" t="s">
        <v>172</v>
      </c>
      <c r="C56" s="3" t="s">
        <v>173</v>
      </c>
      <c r="D56" s="2" t="s">
        <v>174</v>
      </c>
      <c r="E56" s="2">
        <v>1001192</v>
      </c>
      <c r="F56" s="7">
        <v>26</v>
      </c>
      <c r="G56" s="39">
        <f>Resumo!O56</f>
        <v>317.35000000000002</v>
      </c>
      <c r="H56" s="12">
        <f t="shared" si="1"/>
        <v>8251.1</v>
      </c>
    </row>
    <row r="57" spans="1:8" x14ac:dyDescent="0.2">
      <c r="A57" s="2">
        <v>55</v>
      </c>
      <c r="B57" s="3" t="s">
        <v>175</v>
      </c>
      <c r="C57" s="3" t="s">
        <v>176</v>
      </c>
      <c r="D57" s="2" t="s">
        <v>177</v>
      </c>
      <c r="E57" s="2">
        <v>1001234</v>
      </c>
      <c r="F57" s="7">
        <v>259</v>
      </c>
      <c r="G57" s="39">
        <f>Resumo!O57</f>
        <v>278.20999999999998</v>
      </c>
      <c r="H57" s="12">
        <f t="shared" si="1"/>
        <v>72056.39</v>
      </c>
    </row>
    <row r="58" spans="1:8" x14ac:dyDescent="0.2">
      <c r="A58" s="2">
        <v>56</v>
      </c>
      <c r="B58" s="3" t="s">
        <v>178</v>
      </c>
      <c r="C58" s="3" t="s">
        <v>179</v>
      </c>
      <c r="D58" s="2" t="s">
        <v>180</v>
      </c>
      <c r="E58" s="2">
        <v>1001235</v>
      </c>
      <c r="F58" s="7">
        <v>103</v>
      </c>
      <c r="G58" s="39">
        <f>Resumo!O58</f>
        <v>241.19</v>
      </c>
      <c r="H58" s="12">
        <f t="shared" si="1"/>
        <v>24842.57</v>
      </c>
    </row>
    <row r="59" spans="1:8" x14ac:dyDescent="0.2">
      <c r="A59" s="2">
        <v>57</v>
      </c>
      <c r="B59" s="3" t="s">
        <v>181</v>
      </c>
      <c r="C59" s="3" t="s">
        <v>182</v>
      </c>
      <c r="D59" s="2" t="s">
        <v>183</v>
      </c>
      <c r="E59" s="2">
        <v>1001236</v>
      </c>
      <c r="F59" s="7">
        <v>31</v>
      </c>
      <c r="G59" s="39">
        <f>Resumo!O59</f>
        <v>203.11</v>
      </c>
      <c r="H59" s="12">
        <f t="shared" si="1"/>
        <v>6296.4100000000008</v>
      </c>
    </row>
    <row r="60" spans="1:8" x14ac:dyDescent="0.2">
      <c r="A60" s="2">
        <v>58</v>
      </c>
      <c r="B60" s="3" t="s">
        <v>184</v>
      </c>
      <c r="C60" s="3" t="s">
        <v>185</v>
      </c>
      <c r="D60" s="2" t="s">
        <v>186</v>
      </c>
      <c r="E60" s="2">
        <v>1001196</v>
      </c>
      <c r="F60" s="7">
        <v>83</v>
      </c>
      <c r="G60" s="39">
        <f>Resumo!O60</f>
        <v>367.07</v>
      </c>
      <c r="H60" s="12">
        <f t="shared" si="1"/>
        <v>30466.809999999998</v>
      </c>
    </row>
    <row r="61" spans="1:8" x14ac:dyDescent="0.2">
      <c r="A61" s="2">
        <v>59</v>
      </c>
      <c r="B61" s="3" t="s">
        <v>187</v>
      </c>
      <c r="C61" s="3" t="s">
        <v>188</v>
      </c>
      <c r="D61" s="2" t="s">
        <v>189</v>
      </c>
      <c r="E61" s="2">
        <v>1001238</v>
      </c>
      <c r="F61" s="7">
        <v>91</v>
      </c>
      <c r="G61" s="39">
        <f>Resumo!O61</f>
        <v>295.14</v>
      </c>
      <c r="H61" s="12">
        <f t="shared" si="1"/>
        <v>26857.739999999998</v>
      </c>
    </row>
    <row r="62" spans="1:8" x14ac:dyDescent="0.2">
      <c r="A62" s="2">
        <v>60</v>
      </c>
      <c r="B62" s="3" t="s">
        <v>190</v>
      </c>
      <c r="C62" s="3" t="s">
        <v>191</v>
      </c>
      <c r="D62" s="2" t="s">
        <v>192</v>
      </c>
      <c r="E62" s="2">
        <v>1001239</v>
      </c>
      <c r="F62" s="7">
        <v>8</v>
      </c>
      <c r="G62" s="39">
        <f>Resumo!O62</f>
        <v>300.43</v>
      </c>
      <c r="H62" s="12">
        <f t="shared" si="1"/>
        <v>2403.44</v>
      </c>
    </row>
    <row r="63" spans="1:8" x14ac:dyDescent="0.2">
      <c r="A63" s="2">
        <v>61</v>
      </c>
      <c r="B63" s="3" t="s">
        <v>193</v>
      </c>
      <c r="C63" s="3" t="s">
        <v>194</v>
      </c>
      <c r="D63" s="2" t="s">
        <v>195</v>
      </c>
      <c r="E63" s="2">
        <v>1001240</v>
      </c>
      <c r="F63" s="7">
        <v>7</v>
      </c>
      <c r="G63" s="39">
        <f>Resumo!O63</f>
        <v>305.70999999999998</v>
      </c>
      <c r="H63" s="12">
        <f t="shared" si="1"/>
        <v>2139.9699999999998</v>
      </c>
    </row>
    <row r="64" spans="1:8" x14ac:dyDescent="0.2">
      <c r="A64" s="2">
        <v>62</v>
      </c>
      <c r="B64" s="3" t="s">
        <v>196</v>
      </c>
      <c r="C64" s="3" t="s">
        <v>197</v>
      </c>
      <c r="D64" s="2" t="s">
        <v>198</v>
      </c>
      <c r="E64" s="2">
        <v>1001241</v>
      </c>
      <c r="F64" s="7">
        <v>160</v>
      </c>
      <c r="G64" s="39">
        <f>Resumo!O64</f>
        <v>151.26</v>
      </c>
      <c r="H64" s="12">
        <f t="shared" si="1"/>
        <v>24201.599999999999</v>
      </c>
    </row>
    <row r="65" spans="1:8" x14ac:dyDescent="0.2">
      <c r="A65" s="2">
        <v>63</v>
      </c>
      <c r="B65" s="3" t="s">
        <v>199</v>
      </c>
      <c r="C65" s="3" t="s">
        <v>200</v>
      </c>
      <c r="D65" s="2" t="s">
        <v>201</v>
      </c>
      <c r="E65" s="2">
        <v>1001242</v>
      </c>
      <c r="F65" s="7">
        <v>285</v>
      </c>
      <c r="G65" s="39">
        <f>Resumo!O65</f>
        <v>137.52000000000001</v>
      </c>
      <c r="H65" s="12">
        <f t="shared" si="1"/>
        <v>39193.200000000004</v>
      </c>
    </row>
    <row r="66" spans="1:8" x14ac:dyDescent="0.2">
      <c r="A66" s="2">
        <v>64</v>
      </c>
      <c r="B66" s="3" t="s">
        <v>202</v>
      </c>
      <c r="C66" s="3" t="s">
        <v>203</v>
      </c>
      <c r="D66" s="2" t="s">
        <v>204</v>
      </c>
      <c r="E66" s="2">
        <v>1001243</v>
      </c>
      <c r="F66" s="7">
        <v>40</v>
      </c>
      <c r="G66" s="39">
        <f>Resumo!O66</f>
        <v>121.64</v>
      </c>
      <c r="H66" s="12">
        <f t="shared" si="1"/>
        <v>4865.6000000000004</v>
      </c>
    </row>
    <row r="67" spans="1:8" x14ac:dyDescent="0.2">
      <c r="A67" s="2">
        <v>65</v>
      </c>
      <c r="B67" s="3" t="s">
        <v>205</v>
      </c>
      <c r="C67" s="3" t="s">
        <v>206</v>
      </c>
      <c r="D67" s="2" t="s">
        <v>207</v>
      </c>
      <c r="E67" s="2">
        <v>1001244</v>
      </c>
      <c r="F67" s="7">
        <v>9</v>
      </c>
      <c r="G67" s="39">
        <f>Resumo!O67</f>
        <v>106.82</v>
      </c>
      <c r="H67" s="12">
        <f t="shared" ref="H67:H79" si="2">G67*F67</f>
        <v>961.37999999999988</v>
      </c>
    </row>
    <row r="68" spans="1:8" x14ac:dyDescent="0.2">
      <c r="A68" s="2">
        <v>66</v>
      </c>
      <c r="B68" s="3" t="s">
        <v>208</v>
      </c>
      <c r="C68" s="3" t="s">
        <v>209</v>
      </c>
      <c r="D68" s="2" t="s">
        <v>210</v>
      </c>
      <c r="E68" s="2">
        <v>1001245</v>
      </c>
      <c r="F68" s="7">
        <v>60</v>
      </c>
      <c r="G68" s="39">
        <f>Resumo!O68</f>
        <v>408.33</v>
      </c>
      <c r="H68" s="12">
        <f t="shared" si="2"/>
        <v>24499.8</v>
      </c>
    </row>
    <row r="69" spans="1:8" x14ac:dyDescent="0.2">
      <c r="A69" s="2">
        <v>67</v>
      </c>
      <c r="B69" s="3" t="s">
        <v>211</v>
      </c>
      <c r="C69" s="3" t="s">
        <v>212</v>
      </c>
      <c r="D69" s="2" t="s">
        <v>213</v>
      </c>
      <c r="E69" s="2">
        <v>1001246</v>
      </c>
      <c r="F69" s="7">
        <v>10</v>
      </c>
      <c r="G69" s="39">
        <f>Resumo!O69</f>
        <v>392.46</v>
      </c>
      <c r="H69" s="12">
        <f t="shared" si="2"/>
        <v>3924.6</v>
      </c>
    </row>
    <row r="70" spans="1:8" x14ac:dyDescent="0.2">
      <c r="A70" s="2">
        <v>68</v>
      </c>
      <c r="B70" s="3" t="s">
        <v>214</v>
      </c>
      <c r="C70" s="3" t="s">
        <v>215</v>
      </c>
      <c r="D70" s="2" t="s">
        <v>216</v>
      </c>
      <c r="E70" s="2">
        <v>1001247</v>
      </c>
      <c r="F70" s="7">
        <v>31</v>
      </c>
      <c r="G70" s="39">
        <f>Resumo!O70</f>
        <v>358.6</v>
      </c>
      <c r="H70" s="12">
        <f t="shared" si="2"/>
        <v>11116.6</v>
      </c>
    </row>
    <row r="71" spans="1:8" x14ac:dyDescent="0.2">
      <c r="A71" s="2">
        <v>69</v>
      </c>
      <c r="B71" s="3" t="s">
        <v>217</v>
      </c>
      <c r="C71" s="3" t="s">
        <v>218</v>
      </c>
      <c r="D71" s="2" t="s">
        <v>219</v>
      </c>
      <c r="E71" s="2">
        <v>1001248</v>
      </c>
      <c r="F71" s="7">
        <v>649</v>
      </c>
      <c r="G71" s="39">
        <f>Resumo!O71</f>
        <v>1055.76</v>
      </c>
      <c r="H71" s="12">
        <f t="shared" si="2"/>
        <v>685188.24</v>
      </c>
    </row>
    <row r="72" spans="1:8" x14ac:dyDescent="0.2">
      <c r="A72" s="2">
        <v>70</v>
      </c>
      <c r="B72" s="3" t="s">
        <v>220</v>
      </c>
      <c r="C72" s="3" t="s">
        <v>221</v>
      </c>
      <c r="D72" s="2" t="s">
        <v>222</v>
      </c>
      <c r="E72" s="2">
        <v>1001249</v>
      </c>
      <c r="F72" s="7">
        <v>5</v>
      </c>
      <c r="G72" s="39">
        <f>Resumo!O72</f>
        <v>817.73</v>
      </c>
      <c r="H72" s="12">
        <f t="shared" si="2"/>
        <v>4088.65</v>
      </c>
    </row>
    <row r="73" spans="1:8" x14ac:dyDescent="0.2">
      <c r="A73" s="2">
        <v>71</v>
      </c>
      <c r="B73" s="3" t="s">
        <v>223</v>
      </c>
      <c r="C73" s="3" t="s">
        <v>224</v>
      </c>
      <c r="D73" s="2" t="s">
        <v>225</v>
      </c>
      <c r="E73" s="2">
        <v>1001250</v>
      </c>
      <c r="F73" s="7">
        <v>83</v>
      </c>
      <c r="G73" s="39">
        <f>Resumo!O73</f>
        <v>765.89</v>
      </c>
      <c r="H73" s="12">
        <f t="shared" si="2"/>
        <v>63568.869999999995</v>
      </c>
    </row>
    <row r="74" spans="1:8" x14ac:dyDescent="0.2">
      <c r="A74" s="2">
        <v>72</v>
      </c>
      <c r="B74" s="3" t="s">
        <v>226</v>
      </c>
      <c r="C74" s="3" t="s">
        <v>227</v>
      </c>
      <c r="D74" s="2" t="s">
        <v>228</v>
      </c>
      <c r="E74" s="2">
        <v>1001251</v>
      </c>
      <c r="F74" s="7">
        <v>616</v>
      </c>
      <c r="G74" s="39">
        <f>Resumo!O74</f>
        <v>945.74</v>
      </c>
      <c r="H74" s="12">
        <f t="shared" si="2"/>
        <v>582575.84</v>
      </c>
    </row>
    <row r="75" spans="1:8" x14ac:dyDescent="0.2">
      <c r="A75" s="2">
        <v>73</v>
      </c>
      <c r="B75" s="3" t="s">
        <v>229</v>
      </c>
      <c r="C75" s="3" t="s">
        <v>230</v>
      </c>
      <c r="D75" s="2" t="s">
        <v>231</v>
      </c>
      <c r="E75" s="2">
        <v>1001252</v>
      </c>
      <c r="F75" s="7">
        <v>83</v>
      </c>
      <c r="G75" s="39">
        <f>Resumo!O75</f>
        <v>969.18</v>
      </c>
      <c r="H75" s="12">
        <f t="shared" si="2"/>
        <v>80441.94</v>
      </c>
    </row>
    <row r="76" spans="1:8" x14ac:dyDescent="0.2">
      <c r="A76" s="2">
        <v>74</v>
      </c>
      <c r="B76" s="3" t="s">
        <v>232</v>
      </c>
      <c r="C76" s="3" t="s">
        <v>233</v>
      </c>
      <c r="D76" s="2" t="s">
        <v>234</v>
      </c>
      <c r="E76" s="2">
        <v>1001253</v>
      </c>
      <c r="F76" s="7">
        <v>112</v>
      </c>
      <c r="G76" s="39">
        <f>Resumo!O76</f>
        <v>768.01</v>
      </c>
      <c r="H76" s="12">
        <f t="shared" si="2"/>
        <v>86017.12</v>
      </c>
    </row>
    <row r="77" spans="1:8" x14ac:dyDescent="0.2">
      <c r="A77" s="2">
        <v>75</v>
      </c>
      <c r="B77" s="3" t="s">
        <v>235</v>
      </c>
      <c r="C77" s="3" t="s">
        <v>236</v>
      </c>
      <c r="D77" s="2" t="s">
        <v>237</v>
      </c>
      <c r="E77" s="2">
        <v>1000500</v>
      </c>
      <c r="F77" s="7">
        <v>653</v>
      </c>
      <c r="G77" s="39">
        <f>Resumo!O77</f>
        <v>145.97</v>
      </c>
      <c r="H77" s="12">
        <f t="shared" si="2"/>
        <v>95318.41</v>
      </c>
    </row>
    <row r="78" spans="1:8" x14ac:dyDescent="0.2">
      <c r="A78" s="2">
        <v>76</v>
      </c>
      <c r="B78" s="3" t="s">
        <v>238</v>
      </c>
      <c r="C78" s="3" t="s">
        <v>239</v>
      </c>
      <c r="D78" s="2" t="s">
        <v>240</v>
      </c>
      <c r="E78" s="2">
        <v>1000501</v>
      </c>
      <c r="F78" s="7">
        <v>507</v>
      </c>
      <c r="G78" s="39">
        <f>Resumo!O78</f>
        <v>55.01</v>
      </c>
      <c r="H78" s="12">
        <f t="shared" si="2"/>
        <v>27890.07</v>
      </c>
    </row>
    <row r="79" spans="1:8" x14ac:dyDescent="0.2">
      <c r="A79" s="2">
        <v>77</v>
      </c>
      <c r="B79" s="3" t="s">
        <v>241</v>
      </c>
      <c r="C79" s="3" t="s">
        <v>242</v>
      </c>
      <c r="D79" s="2" t="s">
        <v>243</v>
      </c>
      <c r="E79" s="2">
        <v>6006939</v>
      </c>
      <c r="F79" s="7">
        <v>105</v>
      </c>
      <c r="G79" s="39">
        <f>Resumo!O79</f>
        <v>13047.92</v>
      </c>
      <c r="H79" s="12">
        <f t="shared" si="2"/>
        <v>1370031.6</v>
      </c>
    </row>
    <row r="80" spans="1:8" x14ac:dyDescent="0.2">
      <c r="A80" s="30" t="s">
        <v>0</v>
      </c>
      <c r="B80" s="30" t="s">
        <v>244</v>
      </c>
      <c r="C80" s="30" t="s">
        <v>2</v>
      </c>
      <c r="D80" s="30"/>
      <c r="E80" s="30"/>
      <c r="F80" s="30"/>
      <c r="G80" s="30"/>
      <c r="H80" s="30"/>
    </row>
    <row r="81" spans="1:8" x14ac:dyDescent="0.2">
      <c r="A81" s="2">
        <v>1</v>
      </c>
      <c r="B81" s="3" t="s">
        <v>245</v>
      </c>
      <c r="C81" s="10" t="s">
        <v>246</v>
      </c>
      <c r="D81" s="2" t="s">
        <v>247</v>
      </c>
      <c r="E81" s="2">
        <v>6007313</v>
      </c>
      <c r="F81" s="7">
        <v>17</v>
      </c>
      <c r="G81" s="39">
        <f>Resumo!O81</f>
        <v>4094.47</v>
      </c>
      <c r="H81" s="12">
        <f t="shared" ref="H81:H86" si="3">G81*F81</f>
        <v>69605.989999999991</v>
      </c>
    </row>
    <row r="82" spans="1:8" x14ac:dyDescent="0.2">
      <c r="A82" s="2">
        <v>2</v>
      </c>
      <c r="B82" s="3" t="s">
        <v>248</v>
      </c>
      <c r="C82" s="10" t="s">
        <v>249</v>
      </c>
      <c r="D82" s="2" t="s">
        <v>250</v>
      </c>
      <c r="E82" s="2">
        <v>6007314</v>
      </c>
      <c r="F82" s="7">
        <v>4</v>
      </c>
      <c r="G82" s="39">
        <f>Resumo!O82</f>
        <v>3874.06</v>
      </c>
      <c r="H82" s="12">
        <f t="shared" si="3"/>
        <v>15496.24</v>
      </c>
    </row>
    <row r="83" spans="1:8" x14ac:dyDescent="0.2">
      <c r="A83" s="2">
        <v>3</v>
      </c>
      <c r="B83" s="3" t="s">
        <v>251</v>
      </c>
      <c r="C83" s="4"/>
      <c r="D83" s="2" t="s">
        <v>252</v>
      </c>
      <c r="E83" s="2">
        <v>6007315</v>
      </c>
      <c r="F83" s="7">
        <v>8</v>
      </c>
      <c r="G83" s="39">
        <f>Resumo!O83</f>
        <v>5343.53</v>
      </c>
      <c r="H83" s="12">
        <f t="shared" si="3"/>
        <v>42748.24</v>
      </c>
    </row>
    <row r="84" spans="1:8" x14ac:dyDescent="0.2">
      <c r="A84" s="2">
        <v>4</v>
      </c>
      <c r="B84" s="3" t="s">
        <v>253</v>
      </c>
      <c r="C84" s="10" t="s">
        <v>254</v>
      </c>
      <c r="D84" s="2" t="s">
        <v>255</v>
      </c>
      <c r="E84" s="2">
        <v>6007316</v>
      </c>
      <c r="F84" s="7">
        <v>7</v>
      </c>
      <c r="G84" s="39">
        <f>Resumo!O84</f>
        <v>844.48</v>
      </c>
      <c r="H84" s="12">
        <f t="shared" si="3"/>
        <v>5911.3600000000006</v>
      </c>
    </row>
    <row r="85" spans="1:8" x14ac:dyDescent="0.2">
      <c r="A85" s="2">
        <v>5</v>
      </c>
      <c r="B85" s="3" t="s">
        <v>256</v>
      </c>
      <c r="C85" s="10" t="s">
        <v>257</v>
      </c>
      <c r="D85" s="2" t="s">
        <v>258</v>
      </c>
      <c r="E85" s="2">
        <v>1000495</v>
      </c>
      <c r="F85" s="7">
        <v>8</v>
      </c>
      <c r="G85" s="39">
        <f>Resumo!O85</f>
        <v>205.5</v>
      </c>
      <c r="H85" s="12">
        <f t="shared" si="3"/>
        <v>1644</v>
      </c>
    </row>
    <row r="86" spans="1:8" x14ac:dyDescent="0.2">
      <c r="A86" s="2">
        <v>6</v>
      </c>
      <c r="B86" s="3" t="s">
        <v>259</v>
      </c>
      <c r="C86" s="10" t="s">
        <v>260</v>
      </c>
      <c r="D86" s="2" t="s">
        <v>261</v>
      </c>
      <c r="E86" s="2">
        <v>6007298</v>
      </c>
      <c r="F86" s="7">
        <v>2</v>
      </c>
      <c r="G86" s="39">
        <f>Resumo!O86</f>
        <v>1764.94</v>
      </c>
      <c r="H86" s="12">
        <f t="shared" si="3"/>
        <v>3529.88</v>
      </c>
    </row>
    <row r="87" spans="1:8" x14ac:dyDescent="0.2">
      <c r="A87" s="30" t="s">
        <v>0</v>
      </c>
      <c r="B87" s="30" t="s">
        <v>262</v>
      </c>
      <c r="C87" s="30" t="s">
        <v>2</v>
      </c>
      <c r="D87" s="30" t="s">
        <v>3</v>
      </c>
      <c r="E87" s="30" t="s">
        <v>4</v>
      </c>
      <c r="F87" s="30"/>
      <c r="G87" s="30"/>
      <c r="H87" s="30"/>
    </row>
    <row r="88" spans="1:8" x14ac:dyDescent="0.2">
      <c r="A88" s="5">
        <v>1</v>
      </c>
      <c r="B88" s="4" t="s">
        <v>263</v>
      </c>
      <c r="C88" s="4" t="s">
        <v>264</v>
      </c>
      <c r="D88" s="2" t="s">
        <v>265</v>
      </c>
      <c r="E88" s="2">
        <v>6007497</v>
      </c>
      <c r="F88" s="7">
        <v>116</v>
      </c>
      <c r="G88" s="39">
        <f>Resumo!O88</f>
        <v>4275.3599999999997</v>
      </c>
      <c r="H88" s="12">
        <f>G88*F88</f>
        <v>495941.75999999995</v>
      </c>
    </row>
    <row r="89" spans="1:8" x14ac:dyDescent="0.2">
      <c r="A89" s="5">
        <v>2</v>
      </c>
      <c r="B89" s="4" t="s">
        <v>266</v>
      </c>
      <c r="C89" s="4" t="s">
        <v>267</v>
      </c>
      <c r="D89" s="2" t="s">
        <v>268</v>
      </c>
      <c r="E89" s="2">
        <v>6007498</v>
      </c>
      <c r="F89" s="7">
        <v>34</v>
      </c>
      <c r="G89" s="39">
        <f>Resumo!O89</f>
        <v>4554.95</v>
      </c>
      <c r="H89" s="12">
        <f>G89*F89</f>
        <v>154868.29999999999</v>
      </c>
    </row>
    <row r="90" spans="1:8" x14ac:dyDescent="0.2">
      <c r="A90" s="5">
        <v>3</v>
      </c>
      <c r="B90" s="4" t="s">
        <v>269</v>
      </c>
      <c r="C90" s="4" t="s">
        <v>270</v>
      </c>
      <c r="D90" s="2" t="s">
        <v>271</v>
      </c>
      <c r="E90" s="2">
        <v>6007500</v>
      </c>
      <c r="F90" s="7">
        <v>61</v>
      </c>
      <c r="G90" s="39">
        <f>Resumo!O90</f>
        <v>844.74</v>
      </c>
      <c r="H90" s="12">
        <f>G90*F90</f>
        <v>51529.14</v>
      </c>
    </row>
    <row r="91" spans="1:8" x14ac:dyDescent="0.2">
      <c r="A91" s="5">
        <v>4</v>
      </c>
      <c r="B91" s="4" t="s">
        <v>272</v>
      </c>
      <c r="C91" s="4" t="s">
        <v>273</v>
      </c>
      <c r="D91" s="2" t="s">
        <v>274</v>
      </c>
      <c r="E91" s="2">
        <v>6007495</v>
      </c>
      <c r="F91" s="7">
        <v>55</v>
      </c>
      <c r="G91" s="39">
        <f>Resumo!O91</f>
        <v>1871.57</v>
      </c>
      <c r="H91" s="12">
        <f>G91*F91</f>
        <v>102936.34999999999</v>
      </c>
    </row>
    <row r="92" spans="1:8" ht="14.45" customHeight="1" x14ac:dyDescent="0.2">
      <c r="A92" s="53" t="s">
        <v>282</v>
      </c>
      <c r="B92" s="53"/>
      <c r="C92" s="53"/>
      <c r="D92" s="53"/>
      <c r="E92" s="53"/>
      <c r="F92" s="53"/>
      <c r="G92" s="53"/>
      <c r="H92" s="16">
        <f>SUM(H3:H91)</f>
        <v>18409491.75</v>
      </c>
    </row>
  </sheetData>
  <autoFilter ref="A2:H92" xr:uid="{9D80C2CF-D618-418D-A1F1-1BFDF8461310}"/>
  <mergeCells count="8">
    <mergeCell ref="A92:G92"/>
    <mergeCell ref="G1:H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EAA74D-9491-44AA-A5D1-CED9EB2B53B4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sharepoint/v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bd0614df-d976-4058-952a-abfac89898db"/>
    <ds:schemaRef ds:uri="e6fa74e5-eaad-47fb-ad32-f93ad81e661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06B28B7-C940-4633-8501-987A21446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B8600-A8FB-4041-AF8B-26F998D392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Demais ARPs CAIXA</vt:lpstr>
      <vt:lpstr>Consulta Pública 0116_2026</vt:lpstr>
      <vt:lpstr>Consulta Pública 0114_2026</vt:lpstr>
      <vt:lpstr>Resumo</vt:lpstr>
      <vt:lpstr>Preço Final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Swiech Bizinelli</dc:creator>
  <cp:keywords/>
  <dc:description/>
  <cp:lastModifiedBy>Nubia Margareth Peixoto Caldeira</cp:lastModifiedBy>
  <cp:revision/>
  <dcterms:created xsi:type="dcterms:W3CDTF">2026-03-02T18:07:26Z</dcterms:created>
  <dcterms:modified xsi:type="dcterms:W3CDTF">2026-04-29T13:05:29Z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2026-03-02T18:18:32Z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7d8d307a-c1f3-48d5-9541-c989c8e1233d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